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D1D98548-51A5-4199-8EEA-9B5087B2D13D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ALL INDIA" sheetId="1" state="hidden" r:id="rId1"/>
    <sheet name="GUJARAT" sheetId="2" state="hidden" r:id="rId2"/>
    <sheet name="BW" sheetId="4" r:id="rId3"/>
  </sheets>
  <externalReferences>
    <externalReference r:id="rId4"/>
  </externalReferences>
  <definedNames>
    <definedName name="_xlnm._FilterDatabase" localSheetId="0" hidden="1">'ALL INDIA'!$B$4:$D$41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4" l="1"/>
  <c r="G43" i="4"/>
  <c r="F45" i="4"/>
  <c r="G45" i="4"/>
  <c r="F46" i="4"/>
  <c r="G46" i="4"/>
  <c r="G42" i="4"/>
  <c r="F42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G32" i="4"/>
  <c r="F34" i="4"/>
  <c r="G34" i="4"/>
  <c r="F35" i="4"/>
  <c r="G35" i="4"/>
  <c r="F36" i="4"/>
  <c r="G36" i="4"/>
  <c r="F37" i="4"/>
  <c r="G37" i="4"/>
  <c r="F38" i="4"/>
  <c r="G38" i="4"/>
  <c r="F39" i="4"/>
  <c r="G39" i="4"/>
  <c r="F40" i="4"/>
  <c r="G40" i="4"/>
  <c r="G21" i="4"/>
  <c r="F21" i="4"/>
  <c r="I41" i="1" l="1"/>
  <c r="H41" i="1"/>
  <c r="D41" i="1"/>
  <c r="C41" i="1"/>
  <c r="D83" i="2"/>
  <c r="C83" i="2"/>
  <c r="I70" i="2"/>
  <c r="H70" i="2"/>
  <c r="D47" i="4" l="1"/>
  <c r="E47" i="4"/>
  <c r="D41" i="4"/>
  <c r="E41" i="4"/>
  <c r="D20" i="4"/>
  <c r="E20" i="4"/>
  <c r="D18" i="4"/>
  <c r="E18" i="4"/>
  <c r="E49" i="4" l="1"/>
  <c r="D49" i="4"/>
  <c r="I20" i="4"/>
  <c r="H20" i="4"/>
  <c r="F47" i="4"/>
  <c r="G20" i="4"/>
  <c r="F20" i="4"/>
  <c r="G47" i="4" l="1"/>
  <c r="H47" i="4"/>
  <c r="I47" i="4"/>
  <c r="F41" i="4" l="1"/>
  <c r="H41" i="4"/>
  <c r="F18" i="4"/>
  <c r="G18" i="4"/>
  <c r="I41" i="4"/>
  <c r="G41" i="4"/>
  <c r="H18" i="4"/>
  <c r="I18" i="4"/>
  <c r="F49" i="4" l="1"/>
  <c r="H49" i="4"/>
  <c r="I49" i="4"/>
  <c r="G49" i="4"/>
</calcChain>
</file>

<file path=xl/sharedStrings.xml><?xml version="1.0" encoding="utf-8"?>
<sst xmlns="http://schemas.openxmlformats.org/spreadsheetml/2006/main" count="344" uniqueCount="178">
  <si>
    <t>ANDHRA PRADESH</t>
  </si>
  <si>
    <t>ARUNACHAL PRADESH</t>
  </si>
  <si>
    <t>ASSAM</t>
  </si>
  <si>
    <t>BIHAR</t>
  </si>
  <si>
    <t>CHANDIGARH</t>
  </si>
  <si>
    <t>CHHATTISGARH</t>
  </si>
  <si>
    <t>DELHI</t>
  </si>
  <si>
    <t>GOA</t>
  </si>
  <si>
    <t>GUJARAT</t>
  </si>
  <si>
    <t>HARYANA</t>
  </si>
  <si>
    <t>HIMACHAL PRADESH</t>
  </si>
  <si>
    <t>JHARKHAND</t>
  </si>
  <si>
    <t>KARNATAKA</t>
  </si>
  <si>
    <t>KERALA</t>
  </si>
  <si>
    <t>LADAKH</t>
  </si>
  <si>
    <t>MADHYA PRADESH</t>
  </si>
  <si>
    <t>MAHARASHTRA</t>
  </si>
  <si>
    <t>MANIPUR</t>
  </si>
  <si>
    <t>MEGHALAYA</t>
  </si>
  <si>
    <t>MIZORAM</t>
  </si>
  <si>
    <t>NAGALAND</t>
  </si>
  <si>
    <t>PUNJAB</t>
  </si>
  <si>
    <t>RAJASTHAN</t>
  </si>
  <si>
    <t>SIKKIM</t>
  </si>
  <si>
    <t>TELANGANA</t>
  </si>
  <si>
    <t>TRIPURA</t>
  </si>
  <si>
    <t>UTTAR PRADESH</t>
  </si>
  <si>
    <t>UTTARAKHAND</t>
  </si>
  <si>
    <t>WEST BENGAL</t>
  </si>
  <si>
    <t>Total</t>
  </si>
  <si>
    <t>N.B.: Actuals may vary due to intervening cancellations / modifications</t>
  </si>
  <si>
    <t>Sr No</t>
  </si>
  <si>
    <t>STATE / UT</t>
  </si>
  <si>
    <t>NO.
APPROVED</t>
  </si>
  <si>
    <t>AMT. APPROVED 
IN LAKHS</t>
  </si>
  <si>
    <t>BANK OF BARODA</t>
  </si>
  <si>
    <t>BANK OF INDIA</t>
  </si>
  <si>
    <t>BANK OF MAHARASHTRA</t>
  </si>
  <si>
    <t>CANARA BANK</t>
  </si>
  <si>
    <t>CENTRAL BANK OF INDIA</t>
  </si>
  <si>
    <t>CITY UNION BANK</t>
  </si>
  <si>
    <t>DEUTSCHE BANK</t>
  </si>
  <si>
    <t>ICICI BANK</t>
  </si>
  <si>
    <t>INDIAN BANK</t>
  </si>
  <si>
    <t>INDIAN OVERSEAS BANK</t>
  </si>
  <si>
    <t>INDUSIND BANK</t>
  </si>
  <si>
    <t>KOTAK MAHINDRA BANK</t>
  </si>
  <si>
    <t>NKGSB COOP BANK LTD</t>
  </si>
  <si>
    <t>PUNJAB &amp; SIND BANK</t>
  </si>
  <si>
    <t>PUNJAB NATIONAL BANK</t>
  </si>
  <si>
    <t>SARASWAT CO-OPERATIVE BANK LTD</t>
  </si>
  <si>
    <t>SBM BANK (INDIA) LIMITED</t>
  </si>
  <si>
    <t>SHRI VINAYAK SAHAKARI BANK LTD</t>
  </si>
  <si>
    <t>SMALL INDUSTRIES DEVELOPMENT BANK OF INDIA</t>
  </si>
  <si>
    <t>STANDARD CHARTERED BANK</t>
  </si>
  <si>
    <t>STATE BANK OF INDIA</t>
  </si>
  <si>
    <t>THE KALUPUR COMMERCIAL COOPERATIVE BANK LTD</t>
  </si>
  <si>
    <t>UCO BANK</t>
  </si>
  <si>
    <t>UJJIVAN SMALL FINANCE BANK</t>
  </si>
  <si>
    <t>UNION BANK OF INDIA</t>
  </si>
  <si>
    <t>BANK</t>
  </si>
  <si>
    <t>TOTAL</t>
  </si>
  <si>
    <t>NBFCs</t>
  </si>
  <si>
    <t>CGTMSE - GUARANTEE APPROVED - ALL INDIA</t>
  </si>
  <si>
    <t>GUJARAT MERCANTILE CO.OP. BANK LTD</t>
  </si>
  <si>
    <t>ODISHA</t>
  </si>
  <si>
    <t>PUDUCHERRY</t>
  </si>
  <si>
    <t>SVC CO-OPERATIVE BANK LTD</t>
  </si>
  <si>
    <t>EXPORT IMPORT BANK OF INDIA</t>
  </si>
  <si>
    <t>THE BAPUNAGAR MAHILA CO-OP. BANK LTD.</t>
  </si>
  <si>
    <t xml:space="preserve">AMBIT FINVEST PVT LTD and SIDBI </t>
  </si>
  <si>
    <t xml:space="preserve">THE ADINATH CO-OPERATIVE BANK LTD </t>
  </si>
  <si>
    <t>KISETSU SAISON FINANCE INDIA AND IDBI</t>
  </si>
  <si>
    <t>UGRO CAPITAL LTD &amp; BANK OF BARODA</t>
  </si>
  <si>
    <t>PRIME CO-OPERATIVE BANK LTD</t>
  </si>
  <si>
    <t>THE SUTEX CO-OPERATIVE BANK LTD</t>
  </si>
  <si>
    <t>BANDHAN BANK</t>
  </si>
  <si>
    <t>THE BANASKANTHA MERCANTILE CO-OP. BANK LTD</t>
  </si>
  <si>
    <t>PROTIUM FINANCE LIMITED and SIDBI</t>
  </si>
  <si>
    <t>UGRO CAPITAL LTD &amp; UCO</t>
  </si>
  <si>
    <t xml:space="preserve">Bank </t>
  </si>
  <si>
    <t>GRAND TOTAL</t>
  </si>
  <si>
    <t>Source: CGTMSE</t>
  </si>
  <si>
    <t>Sub Total</t>
  </si>
  <si>
    <t>ARKA FINCAP LIMITED SIDBI</t>
  </si>
  <si>
    <t>ARTHMATE FINANCING INDIA PRIVATE LIMITED AND CBI</t>
  </si>
  <si>
    <t>AU SMALL FINANCE BANK LIMITED</t>
  </si>
  <si>
    <t>AXIS BANK LIMITED</t>
  </si>
  <si>
    <t>EQUITAS SMALL FINANCE BANK LIMITED</t>
  </si>
  <si>
    <t>ESAF SMALL FINANCE BANK LTD.</t>
  </si>
  <si>
    <t>HDFC BANK LIMITED</t>
  </si>
  <si>
    <t>IDBI BANK LTD</t>
  </si>
  <si>
    <t>IDFC FIRST BANK LIMITED</t>
  </si>
  <si>
    <t>KARNATAKA BANK LTD</t>
  </si>
  <si>
    <t>KISETSU SAISON FINANCE INDIA AND CBI</t>
  </si>
  <si>
    <t>KISETSU SAISON FINANCE INDIA AND DCB</t>
  </si>
  <si>
    <t>TAMILNAD MERCANTILE BANK LTD</t>
  </si>
  <si>
    <t>THE FEDERAL BANK LTD</t>
  </si>
  <si>
    <t>THE FINANCIAL CO-OP. BANK LTD.</t>
  </si>
  <si>
    <t>THE JAMMU &amp; KASHMIR BANK LTD</t>
  </si>
  <si>
    <t>THE KARUR VYSYA BANK LTD</t>
  </si>
  <si>
    <t>THE SOUTH INDIAN BANK LIMITED</t>
  </si>
  <si>
    <t>THE CATHOLIC SYRIAN BANK LIMITED</t>
  </si>
  <si>
    <t>THE DHANALAKSHMI BANK LIMITED</t>
  </si>
  <si>
    <t>YES BANK LTD</t>
  </si>
  <si>
    <t>CGTMSE - GUARANTEE APPROVED - GUJARAT</t>
  </si>
  <si>
    <t>JANA SMALL FINANCE BANK</t>
  </si>
  <si>
    <t>NUTAN NAGARIK SAHAKARI BANK LTD</t>
  </si>
  <si>
    <t>THE SURAT PEOPLES CO-OP BANK LTD</t>
  </si>
  <si>
    <t>UGRO CAPITAL LTD AND CENTRAL BANK OF INDIA</t>
  </si>
  <si>
    <t>UGRO CAPITAL LTD AND SMALL INDUSTRIES DEVELOPMENT BANK OF INDIA</t>
  </si>
  <si>
    <t>BOMBAY MERCANTILE CO-OP BANK LTD</t>
  </si>
  <si>
    <t>DBS BANK INDIA LIMITED</t>
  </si>
  <si>
    <t>ASSOCIATE CO-OPERATIVE BANK LTD.</t>
  </si>
  <si>
    <t>UGRO CAPITAL LIMITED AND SBI</t>
  </si>
  <si>
    <t>AMT. APPROVED 
IN CRORE</t>
  </si>
  <si>
    <t>THE COSMOS CO-OP. BANK LTD.</t>
  </si>
  <si>
    <t>UGRO CAPITAL LIMITED AND KARNATAKA BANK LIMITED</t>
  </si>
  <si>
    <t>GUJARAT GRAMIN BANK</t>
  </si>
  <si>
    <t>KISETSU SAISON FINANCE AND BANK OF MAHARASHTRA</t>
  </si>
  <si>
    <t>RBL BANK</t>
  </si>
  <si>
    <t>SLICE SMALL FINANCE BANK</t>
  </si>
  <si>
    <t>CUMULATIVE AS ON 31/12/2025</t>
  </si>
  <si>
    <t>FY 2025-26 till 31/12/2025</t>
  </si>
  <si>
    <t>CLIX CAPITAL SERVICES PRIVATE LIMITED AND BANK OF MAHARASHTRA</t>
  </si>
  <si>
    <t>SAURASHTRA GRAMIN BANK</t>
  </si>
  <si>
    <t>TAMIL NADU</t>
  </si>
  <si>
    <t>JAMMU AND KASHMIR</t>
  </si>
  <si>
    <t>THE DADRA AND NAGAR HAVELI AND DAMAN AND DIU</t>
  </si>
  <si>
    <t>ANDAMAN AND NICOBAR ISLANDS</t>
  </si>
  <si>
    <t>LAKSHADWEEP</t>
  </si>
  <si>
    <t>No. of AC/s Approved</t>
  </si>
  <si>
    <t>Amt. approved for Guarantee Coverage</t>
  </si>
  <si>
    <t>Canara Bank</t>
  </si>
  <si>
    <t>Indian Bank</t>
  </si>
  <si>
    <t>Indian Overseas Bank</t>
  </si>
  <si>
    <t>Punjab &amp; Sind Bank</t>
  </si>
  <si>
    <t>Punjab National Bank</t>
  </si>
  <si>
    <t>Union Bank Of India</t>
  </si>
  <si>
    <t>Bank of Baroda</t>
  </si>
  <si>
    <t>Bank of India</t>
  </si>
  <si>
    <t>Bank of Maharashtra</t>
  </si>
  <si>
    <t>Central Bank of India</t>
  </si>
  <si>
    <t>State Bank of India</t>
  </si>
  <si>
    <t>UCO Bank</t>
  </si>
  <si>
    <t>Gujarat Gramin Bank</t>
  </si>
  <si>
    <t>Axis Bank</t>
  </si>
  <si>
    <t>Bandhan Bank</t>
  </si>
  <si>
    <t>City Union Bank</t>
  </si>
  <si>
    <t>Indusind Bank</t>
  </si>
  <si>
    <t xml:space="preserve">Karnataka Bank </t>
  </si>
  <si>
    <t>Kotak Mahindra Bank</t>
  </si>
  <si>
    <t xml:space="preserve">Tamilnad Mercantile Bank </t>
  </si>
  <si>
    <t xml:space="preserve">Catholic Syrian Bank </t>
  </si>
  <si>
    <t xml:space="preserve">Dhanalakshmi Bank </t>
  </si>
  <si>
    <t xml:space="preserve">Federal Bank </t>
  </si>
  <si>
    <t xml:space="preserve">Jammu &amp; Kashmir Bank </t>
  </si>
  <si>
    <t xml:space="preserve">Karur Vysya Bank </t>
  </si>
  <si>
    <t xml:space="preserve">South Indian Bank </t>
  </si>
  <si>
    <t xml:space="preserve">Yes Bank </t>
  </si>
  <si>
    <t>DBS Bank (E-Lv)</t>
  </si>
  <si>
    <t>ICICI Bank</t>
  </si>
  <si>
    <t xml:space="preserve">IDBI Bank </t>
  </si>
  <si>
    <t xml:space="preserve">IDFC First Bank </t>
  </si>
  <si>
    <t>RBL Bank</t>
  </si>
  <si>
    <t>Equitas Small Finance Bank</t>
  </si>
  <si>
    <t>Jana Small Finance Bank</t>
  </si>
  <si>
    <t>Ujjivan Small Finance Bank</t>
  </si>
  <si>
    <t>AU Small Finance Bank</t>
  </si>
  <si>
    <t>ESAF Small Finance Bank</t>
  </si>
  <si>
    <t>Others</t>
  </si>
  <si>
    <t>(Amt in Crore)</t>
  </si>
  <si>
    <t>During the Last FY 2024-25</t>
  </si>
  <si>
    <t>During the FY 2025-26</t>
  </si>
  <si>
    <t>Bankwise CGTMSE - Guarantee Approved As Of March 2026</t>
  </si>
  <si>
    <t>Cumulative as on 31-03-2026</t>
  </si>
  <si>
    <t xml:space="preserve">HDFC Bank </t>
  </si>
  <si>
    <t>Annexure - 36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</si>
</sst>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sz val="22"/>
      <name val="Arial Black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b/>
      <sz val="12"/>
      <color theme="1"/>
      <name val="Arial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i/>
      <sz val="10"/>
      <name val="Aptos Narrow"/>
      <family val="2"/>
    </font>
    <font>
      <b/>
      <sz val="10"/>
      <name val="Aptos Narrow"/>
      <family val="2"/>
    </font>
    <font>
      <b/>
      <i/>
      <sz val="11"/>
      <name val="Aptos Narrow"/>
      <family val="2"/>
    </font>
    <font>
      <b/>
      <sz val="12"/>
      <color theme="1"/>
      <name val="Aptos Narrow"/>
      <family val="2"/>
    </font>
    <font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2" fillId="0" borderId="0" xfId="0" applyFont="1"/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2" fontId="12" fillId="0" borderId="0" xfId="0" applyNumberFormat="1" applyFont="1"/>
    <xf numFmtId="0" fontId="12" fillId="0" borderId="1" xfId="0" applyFont="1" applyBorder="1"/>
    <xf numFmtId="0" fontId="12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/>
    </xf>
    <xf numFmtId="1" fontId="12" fillId="0" borderId="0" xfId="0" applyNumberFormat="1" applyFont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2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3" fontId="12" fillId="0" borderId="1" xfId="0" applyNumberFormat="1" applyFont="1" applyBorder="1"/>
    <xf numFmtId="164" fontId="12" fillId="0" borderId="1" xfId="0" applyNumberFormat="1" applyFont="1" applyBorder="1"/>
    <xf numFmtId="4" fontId="12" fillId="0" borderId="1" xfId="0" applyNumberFormat="1" applyFont="1" applyBorder="1"/>
    <xf numFmtId="3" fontId="11" fillId="0" borderId="1" xfId="0" applyNumberFormat="1" applyFont="1" applyBorder="1"/>
    <xf numFmtId="3" fontId="12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vertical="center"/>
    </xf>
    <xf numFmtId="2" fontId="12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2" fontId="11" fillId="0" borderId="0" xfId="0" applyNumberFormat="1" applyFont="1" applyAlignment="1">
      <alignment vertical="center"/>
    </xf>
    <xf numFmtId="3" fontId="11" fillId="2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/>
    <xf numFmtId="1" fontId="2" fillId="2" borderId="1" xfId="0" applyNumberFormat="1" applyFont="1" applyFill="1" applyBorder="1"/>
    <xf numFmtId="0" fontId="9" fillId="2" borderId="1" xfId="0" applyFont="1" applyFill="1" applyBorder="1"/>
    <xf numFmtId="1" fontId="10" fillId="2" borderId="1" xfId="0" applyNumberFormat="1" applyFont="1" applyFill="1" applyBorder="1"/>
    <xf numFmtId="0" fontId="3" fillId="2" borderId="0" xfId="0" applyFont="1" applyFill="1"/>
    <xf numFmtId="0" fontId="8" fillId="2" borderId="0" xfId="0" applyFont="1" applyFill="1"/>
    <xf numFmtId="2" fontId="1" fillId="2" borderId="0" xfId="0" applyNumberFormat="1" applyFont="1" applyFill="1"/>
    <xf numFmtId="0" fontId="2" fillId="0" borderId="1" xfId="0" applyFont="1" applyBorder="1"/>
    <xf numFmtId="1" fontId="2" fillId="0" borderId="1" xfId="0" applyNumberFormat="1" applyFont="1" applyBorder="1"/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9" fillId="2" borderId="2" xfId="0" applyFont="1" applyFill="1" applyBorder="1" applyAlignment="1">
      <alignment horizontal="right"/>
    </xf>
    <xf numFmtId="0" fontId="9" fillId="2" borderId="3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nnexures_Pankti\Annex%2033%20-%20CGTMSE\CGTMSE%20-%20SLBC%20Gujarat%20-%20Apr%20to%20Mar%202025-26.xlsx" TargetMode="External"/><Relationship Id="rId1" Type="http://schemas.openxmlformats.org/officeDocument/2006/relationships/externalLinkPath" Target="file:///D:\Annexures_Pankti\Annex%2033%20-%20CGTMSE\CGTMSE%20-%20SLBC%20Gujarat%20-%20Apr%20to%20Mar%20202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LL INDIA"/>
      <sheetName val="GUJARAT"/>
    </sheetNames>
    <sheetDataSet>
      <sheetData sheetId="0"/>
      <sheetData sheetId="1">
        <row r="2">
          <cell r="G2" t="str">
            <v>CGTMSE - GUARANTEE APPROVED - GUJARAT</v>
          </cell>
          <cell r="H2"/>
          <cell r="I2"/>
        </row>
        <row r="3">
          <cell r="G3" t="str">
            <v>FY 2025-26 till 31/03/2026</v>
          </cell>
          <cell r="H3"/>
          <cell r="I3"/>
        </row>
        <row r="4">
          <cell r="G4" t="str">
            <v>BANK</v>
          </cell>
          <cell r="H4" t="str">
            <v>NO.
APPROVED</v>
          </cell>
          <cell r="I4" t="str">
            <v>AMT. APPROVED 
IN CRORE</v>
          </cell>
        </row>
        <row r="5">
          <cell r="G5" t="str">
            <v>ASSOCIATE CO OPERATIVE BANK LTD.</v>
          </cell>
          <cell r="H5">
            <v>8</v>
          </cell>
          <cell r="I5">
            <v>1.4000276</v>
          </cell>
        </row>
        <row r="6">
          <cell r="G6" t="str">
            <v>ASSOCIATE CO-OPERATIVE BANK LTD.</v>
          </cell>
          <cell r="H6">
            <v>8</v>
          </cell>
          <cell r="I6">
            <v>1.3387961000000002</v>
          </cell>
        </row>
        <row r="7">
          <cell r="G7" t="str">
            <v>AU Small Finance Bank</v>
          </cell>
          <cell r="H7">
            <v>9596</v>
          </cell>
          <cell r="I7">
            <v>520.52191493199848</v>
          </cell>
        </row>
        <row r="8">
          <cell r="G8" t="str">
            <v>Axis Bank</v>
          </cell>
          <cell r="H8">
            <v>703</v>
          </cell>
          <cell r="I8">
            <v>840.03714530000025</v>
          </cell>
        </row>
        <row r="9">
          <cell r="G9" t="str">
            <v>BANDHAN BANK</v>
          </cell>
          <cell r="H9">
            <v>3</v>
          </cell>
          <cell r="I9">
            <v>3.4849999999999999</v>
          </cell>
        </row>
        <row r="10">
          <cell r="G10" t="str">
            <v>BANK OF BARODA</v>
          </cell>
          <cell r="H10">
            <v>25525</v>
          </cell>
          <cell r="I10">
            <v>3714.9512406409522</v>
          </cell>
        </row>
        <row r="11">
          <cell r="G11" t="str">
            <v>BANK OF INDIA</v>
          </cell>
          <cell r="H11">
            <v>2962</v>
          </cell>
          <cell r="I11">
            <v>1098.8468149999999</v>
          </cell>
        </row>
        <row r="12">
          <cell r="G12" t="str">
            <v>BANK OF MAHARASHTRA</v>
          </cell>
          <cell r="H12">
            <v>591</v>
          </cell>
          <cell r="I12">
            <v>335.17690299999998</v>
          </cell>
        </row>
        <row r="13">
          <cell r="G13" t="str">
            <v>BOMBAY MERCANTILE CO-OP BANK LTD</v>
          </cell>
          <cell r="H13">
            <v>8</v>
          </cell>
          <cell r="I13">
            <v>0.45800000000000007</v>
          </cell>
        </row>
        <row r="14">
          <cell r="G14" t="str">
            <v>CANARA BANK</v>
          </cell>
          <cell r="H14">
            <v>556</v>
          </cell>
          <cell r="I14">
            <v>328.0758469000001</v>
          </cell>
        </row>
        <row r="15">
          <cell r="G15" t="str">
            <v>CENTRAL BANK OF INDIA</v>
          </cell>
          <cell r="H15">
            <v>3243</v>
          </cell>
          <cell r="I15">
            <v>722.04969799999958</v>
          </cell>
        </row>
        <row r="16">
          <cell r="G16" t="str">
            <v>CITY UNION BANK</v>
          </cell>
          <cell r="H16">
            <v>15</v>
          </cell>
          <cell r="I16">
            <v>28.973199999999995</v>
          </cell>
        </row>
        <row r="17">
          <cell r="G17" t="str">
            <v>CLIX CAPITAL SERVICES PRIVATE LIMITED AND BANK OF MAHARASHTRA</v>
          </cell>
          <cell r="H17">
            <v>6</v>
          </cell>
          <cell r="I17">
            <v>0.87762429999999991</v>
          </cell>
        </row>
        <row r="18">
          <cell r="G18" t="str">
            <v>COSMOS CO-OPERATIVE BANK LTD.</v>
          </cell>
          <cell r="H18">
            <v>43</v>
          </cell>
          <cell r="I18">
            <v>30.873199999999997</v>
          </cell>
        </row>
        <row r="19">
          <cell r="G19" t="str">
            <v>DBS Bank (E-Lv)</v>
          </cell>
          <cell r="H19">
            <v>82</v>
          </cell>
          <cell r="I19">
            <v>111.77705520000001</v>
          </cell>
        </row>
        <row r="20">
          <cell r="G20" t="str">
            <v>DEUTSCHE BANK</v>
          </cell>
          <cell r="H20">
            <v>9</v>
          </cell>
          <cell r="I20">
            <v>27.427683800000001</v>
          </cell>
        </row>
        <row r="21">
          <cell r="G21" t="str">
            <v>Equitas Small Finance Bank</v>
          </cell>
          <cell r="H21">
            <v>27</v>
          </cell>
          <cell r="I21">
            <v>24.5098117</v>
          </cell>
        </row>
        <row r="22">
          <cell r="G22" t="str">
            <v>GUJARAT GRAMIN BANK</v>
          </cell>
          <cell r="H22">
            <v>358</v>
          </cell>
          <cell r="I22">
            <v>122.31406089999999</v>
          </cell>
        </row>
        <row r="23">
          <cell r="G23" t="str">
            <v>GUJARAT MERCANTILE CO.OP. BANK LTD</v>
          </cell>
          <cell r="H23">
            <v>33</v>
          </cell>
          <cell r="I23">
            <v>13.552748000000001</v>
          </cell>
        </row>
        <row r="24">
          <cell r="G24" t="str">
            <v xml:space="preserve">HDFC Bank </v>
          </cell>
          <cell r="H24">
            <v>8370</v>
          </cell>
          <cell r="I24">
            <v>5701.8747536000028</v>
          </cell>
        </row>
        <row r="25">
          <cell r="G25" t="str">
            <v>ICICI Bank</v>
          </cell>
          <cell r="H25">
            <v>5123</v>
          </cell>
          <cell r="I25">
            <v>6120.1529000000064</v>
          </cell>
        </row>
        <row r="26">
          <cell r="G26" t="str">
            <v xml:space="preserve">IDBI Bank </v>
          </cell>
          <cell r="H26">
            <v>817</v>
          </cell>
          <cell r="I26">
            <v>216.48745209999998</v>
          </cell>
        </row>
        <row r="27">
          <cell r="G27" t="str">
            <v xml:space="preserve">IDFC First Bank </v>
          </cell>
          <cell r="H27">
            <v>116</v>
          </cell>
          <cell r="I27">
            <v>43.27451649999999</v>
          </cell>
        </row>
        <row r="28">
          <cell r="G28" t="str">
            <v>INDIAN BANK</v>
          </cell>
          <cell r="H28">
            <v>654</v>
          </cell>
          <cell r="I28">
            <v>168.68647330000002</v>
          </cell>
        </row>
        <row r="29">
          <cell r="G29" t="str">
            <v>INDIAN OVERSEAS BANK</v>
          </cell>
          <cell r="H29">
            <v>1207</v>
          </cell>
          <cell r="I29">
            <v>282.06730880000009</v>
          </cell>
        </row>
        <row r="30">
          <cell r="G30" t="str">
            <v>INDUSIND BANK</v>
          </cell>
          <cell r="H30">
            <v>101</v>
          </cell>
          <cell r="I30">
            <v>70.711046400000001</v>
          </cell>
        </row>
        <row r="31">
          <cell r="G31" t="str">
            <v>Jana Small Finance Bank</v>
          </cell>
          <cell r="H31">
            <v>80</v>
          </cell>
          <cell r="I31">
            <v>13.313800000000001</v>
          </cell>
        </row>
        <row r="32">
          <cell r="G32" t="str">
            <v xml:space="preserve">Karnataka Bank </v>
          </cell>
          <cell r="H32">
            <v>64</v>
          </cell>
          <cell r="I32">
            <v>28.627300000000002</v>
          </cell>
        </row>
        <row r="33">
          <cell r="G33" t="str">
            <v>KISETSU SAISON FINANCE AND BANK OF MAHARASHTRA</v>
          </cell>
          <cell r="H33">
            <v>3</v>
          </cell>
          <cell r="I33">
            <v>0.65071970000000001</v>
          </cell>
        </row>
        <row r="34">
          <cell r="G34" t="str">
            <v>KISETSU SAISON FINANCE INDIA AND CBI</v>
          </cell>
          <cell r="H34">
            <v>44</v>
          </cell>
          <cell r="I34">
            <v>11.209163999999999</v>
          </cell>
        </row>
        <row r="35">
          <cell r="G35" t="str">
            <v>KISETSU SAISON FINANCE INDIA AND DCB</v>
          </cell>
          <cell r="H35">
            <v>8</v>
          </cell>
          <cell r="I35">
            <v>1.8039999999999998</v>
          </cell>
        </row>
        <row r="36">
          <cell r="G36" t="str">
            <v>KISETSU SAISON FINANCE INDIA AND IDBI</v>
          </cell>
          <cell r="H36">
            <v>59</v>
          </cell>
          <cell r="I36">
            <v>17.701452200000006</v>
          </cell>
        </row>
        <row r="37">
          <cell r="G37" t="str">
            <v>KOTAK MAHINDRA BANK</v>
          </cell>
          <cell r="H37">
            <v>1252</v>
          </cell>
          <cell r="I37">
            <v>777.01380960000029</v>
          </cell>
        </row>
        <row r="38">
          <cell r="G38" t="str">
            <v>NATIONAL COOPERATIVE DEVELOPMENT CORPORATION</v>
          </cell>
          <cell r="H38">
            <v>2</v>
          </cell>
          <cell r="I38">
            <v>1.1151500000000001</v>
          </cell>
        </row>
        <row r="39">
          <cell r="G39" t="str">
            <v>NBFCs</v>
          </cell>
          <cell r="H39">
            <v>47506</v>
          </cell>
          <cell r="I39">
            <v>7672.1468544450017</v>
          </cell>
        </row>
        <row r="40">
          <cell r="G40" t="str">
            <v>NKGSB COOP BANK LTD</v>
          </cell>
          <cell r="H40">
            <v>107</v>
          </cell>
          <cell r="I40">
            <v>53.637299999999996</v>
          </cell>
        </row>
        <row r="41">
          <cell r="G41" t="str">
            <v>NUTAN NAGARIK SAHAKARI BANK LTD</v>
          </cell>
          <cell r="H41">
            <v>16</v>
          </cell>
          <cell r="I41">
            <v>13.98568</v>
          </cell>
        </row>
        <row r="42">
          <cell r="G42" t="str">
            <v>PRIME CO-OPERATIVE BANK LTD</v>
          </cell>
          <cell r="H42">
            <v>172</v>
          </cell>
          <cell r="I42">
            <v>56.653724999999994</v>
          </cell>
        </row>
        <row r="43">
          <cell r="G43" t="str">
            <v>PUNJAB &amp; SIND BANK</v>
          </cell>
          <cell r="H43">
            <v>157</v>
          </cell>
          <cell r="I43">
            <v>165.74317999999994</v>
          </cell>
        </row>
        <row r="44">
          <cell r="G44" t="str">
            <v>PUNJAB NATIONAL BANK</v>
          </cell>
          <cell r="H44">
            <v>3234</v>
          </cell>
          <cell r="I44">
            <v>1027.0709608949996</v>
          </cell>
        </row>
        <row r="45">
          <cell r="G45" t="str">
            <v>RBL Bank</v>
          </cell>
          <cell r="H45">
            <v>19</v>
          </cell>
          <cell r="I45">
            <v>19.669333299999998</v>
          </cell>
        </row>
        <row r="46">
          <cell r="G46" t="str">
            <v>SARASWAT CO-OPERATIVE BANK LTD</v>
          </cell>
          <cell r="H46">
            <v>166</v>
          </cell>
          <cell r="I46">
            <v>129.10900000000001</v>
          </cell>
        </row>
        <row r="47">
          <cell r="G47" t="str">
            <v>SAURASHTRA GRAMIN BANK</v>
          </cell>
          <cell r="H47">
            <v>1</v>
          </cell>
          <cell r="I47">
            <v>0.1198</v>
          </cell>
        </row>
        <row r="48">
          <cell r="G48" t="str">
            <v>SHRI VINAYAK SAHAKARI BANK LTD</v>
          </cell>
          <cell r="H48">
            <v>35</v>
          </cell>
          <cell r="I48">
            <v>14.892099999999999</v>
          </cell>
        </row>
        <row r="49">
          <cell r="G49" t="str">
            <v>SLICE SMALL FINANCE BANK</v>
          </cell>
          <cell r="H49">
            <v>912</v>
          </cell>
          <cell r="I49">
            <v>82.650141691999934</v>
          </cell>
        </row>
        <row r="50">
          <cell r="G50" t="str">
            <v>SMALL INDUSTRIES DEVELOPMENT BANK OF INDIA</v>
          </cell>
          <cell r="H50">
            <v>476</v>
          </cell>
          <cell r="I50">
            <v>737.07472749999988</v>
          </cell>
        </row>
        <row r="51">
          <cell r="G51" t="str">
            <v>STANDARD CHARTERED BANK</v>
          </cell>
          <cell r="H51">
            <v>4</v>
          </cell>
          <cell r="I51">
            <v>2.5499999999999998</v>
          </cell>
        </row>
        <row r="52">
          <cell r="G52" t="str">
            <v>STATE BANK OF INDIA</v>
          </cell>
          <cell r="H52">
            <v>10231</v>
          </cell>
          <cell r="I52">
            <v>5862.9421998000134</v>
          </cell>
        </row>
        <row r="53">
          <cell r="G53" t="str">
            <v>SURYODAY SMALL FINANCE BANK LTD</v>
          </cell>
          <cell r="H53">
            <v>1</v>
          </cell>
          <cell r="I53">
            <v>0.23719999999999999</v>
          </cell>
        </row>
        <row r="54">
          <cell r="G54" t="str">
            <v>SVC CO-OPERATIVE BANK LTD</v>
          </cell>
          <cell r="H54">
            <v>7</v>
          </cell>
          <cell r="I54">
            <v>7.0251999999999999</v>
          </cell>
        </row>
        <row r="55">
          <cell r="G55" t="str">
            <v xml:space="preserve">Tamilnad Mercantile Bank </v>
          </cell>
          <cell r="H55">
            <v>33</v>
          </cell>
          <cell r="I55">
            <v>24.369499999999995</v>
          </cell>
        </row>
        <row r="56">
          <cell r="G56" t="str">
            <v xml:space="preserve">THE ADINATH CO-OPERATIVE BANK LTD </v>
          </cell>
          <cell r="H56">
            <v>1</v>
          </cell>
          <cell r="I56">
            <v>0.59499999999999997</v>
          </cell>
        </row>
        <row r="57">
          <cell r="G57" t="str">
            <v>THE AHMEDABAD MERCANTILE CO-OP BANK LTD</v>
          </cell>
          <cell r="H57">
            <v>3</v>
          </cell>
          <cell r="I57">
            <v>2.15</v>
          </cell>
        </row>
        <row r="58">
          <cell r="G58" t="str">
            <v>THE BANASKANTHA MERCANTILE CO OP BANK LTD</v>
          </cell>
          <cell r="H58">
            <v>3</v>
          </cell>
          <cell r="I58">
            <v>1.2393000000000001</v>
          </cell>
        </row>
        <row r="59">
          <cell r="G59" t="str">
            <v>THE BAPUNAGAR MAHILA CO-OP. BANK LTD.</v>
          </cell>
          <cell r="H59">
            <v>44</v>
          </cell>
          <cell r="I59">
            <v>17.04683</v>
          </cell>
        </row>
        <row r="60">
          <cell r="G60" t="str">
            <v xml:space="preserve">Dhanalakshmi Bank </v>
          </cell>
          <cell r="H60">
            <v>13</v>
          </cell>
          <cell r="I60">
            <v>3.137</v>
          </cell>
        </row>
        <row r="61">
          <cell r="G61" t="str">
            <v xml:space="preserve">Federal Bank </v>
          </cell>
          <cell r="H61">
            <v>29</v>
          </cell>
          <cell r="I61">
            <v>13.815349999999999</v>
          </cell>
        </row>
        <row r="62">
          <cell r="G62" t="str">
            <v>THE FINANCIAL CO-OP. BANK LTD.</v>
          </cell>
          <cell r="H62">
            <v>5</v>
          </cell>
          <cell r="I62">
            <v>1.57605</v>
          </cell>
        </row>
        <row r="63">
          <cell r="G63" t="str">
            <v xml:space="preserve">Jammu &amp; Kashmir Bank </v>
          </cell>
          <cell r="H63">
            <v>5</v>
          </cell>
          <cell r="I63">
            <v>0.71</v>
          </cell>
        </row>
        <row r="64">
          <cell r="G64" t="str">
            <v>THE KALUPUR COMMERCIAL COOPERATIVE BANK LTD</v>
          </cell>
          <cell r="H64">
            <v>13</v>
          </cell>
          <cell r="I64">
            <v>6.7077464000000004</v>
          </cell>
        </row>
        <row r="65">
          <cell r="G65" t="str">
            <v xml:space="preserve">Karur Vysya Bank </v>
          </cell>
          <cell r="H65">
            <v>98</v>
          </cell>
          <cell r="I65">
            <v>72.128141999999997</v>
          </cell>
        </row>
        <row r="66">
          <cell r="G66" t="str">
            <v xml:space="preserve">South Indian Bank </v>
          </cell>
          <cell r="H66">
            <v>15</v>
          </cell>
          <cell r="I66">
            <v>5.5901000000000005</v>
          </cell>
        </row>
        <row r="67">
          <cell r="G67" t="str">
            <v>THE SURAT PEOPLES CO-OP BANK LTD</v>
          </cell>
          <cell r="H67">
            <v>39</v>
          </cell>
          <cell r="I67">
            <v>30.956</v>
          </cell>
        </row>
        <row r="68">
          <cell r="G68" t="str">
            <v>UCO BANK</v>
          </cell>
          <cell r="H68">
            <v>1488</v>
          </cell>
          <cell r="I68">
            <v>459.68483969999971</v>
          </cell>
        </row>
        <row r="69">
          <cell r="G69" t="str">
            <v>UGRO CAPITAL LIMITED AND KARNATAKA BANK LIMITED</v>
          </cell>
          <cell r="H69">
            <v>8</v>
          </cell>
          <cell r="I69">
            <v>1.7568580000000003</v>
          </cell>
        </row>
        <row r="70">
          <cell r="G70" t="str">
            <v>UGRO CAPITAL LIMITED AND SBI</v>
          </cell>
          <cell r="H70">
            <v>178</v>
          </cell>
          <cell r="I70">
            <v>36.673672200000013</v>
          </cell>
        </row>
        <row r="71">
          <cell r="G71" t="str">
            <v>UGRO CAPITAL LTD &amp; UCO</v>
          </cell>
          <cell r="H71">
            <v>8</v>
          </cell>
          <cell r="I71">
            <v>1.4601807999999998</v>
          </cell>
        </row>
        <row r="72">
          <cell r="G72" t="str">
            <v>Ujjivan Small Finance Bank</v>
          </cell>
          <cell r="H72">
            <v>8</v>
          </cell>
          <cell r="I72">
            <v>4.8005000000000004</v>
          </cell>
        </row>
        <row r="73">
          <cell r="G73" t="str">
            <v>UNION BANK OF INDIA</v>
          </cell>
          <cell r="H73">
            <v>8310</v>
          </cell>
          <cell r="I73">
            <v>1635.3553303999984</v>
          </cell>
        </row>
        <row r="74">
          <cell r="G74" t="str">
            <v xml:space="preserve">Yes Bank </v>
          </cell>
          <cell r="H74">
            <v>508</v>
          </cell>
          <cell r="I74">
            <v>563.57830220000005</v>
          </cell>
        </row>
        <row r="75">
          <cell r="G75" t="str">
            <v>TOTAL</v>
          </cell>
          <cell r="H75">
            <v>135529</v>
          </cell>
          <cell r="I75">
            <v>40110.174721904987</v>
          </cell>
        </row>
        <row r="76">
          <cell r="H76"/>
          <cell r="I76"/>
        </row>
        <row r="77">
          <cell r="G77" t="str">
            <v>Bank of Baroda</v>
          </cell>
          <cell r="I77"/>
        </row>
        <row r="78">
          <cell r="G78" t="str">
            <v>Bank of India</v>
          </cell>
          <cell r="I78"/>
        </row>
        <row r="79">
          <cell r="G79" t="str">
            <v>Bank of Maharashtra</v>
          </cell>
          <cell r="I79"/>
        </row>
        <row r="80">
          <cell r="G80" t="str">
            <v>Canara Bank</v>
          </cell>
          <cell r="H80"/>
          <cell r="I80"/>
        </row>
        <row r="81">
          <cell r="G81" t="str">
            <v>Central Bank of India</v>
          </cell>
        </row>
        <row r="82">
          <cell r="G82" t="str">
            <v>Indian Bank</v>
          </cell>
        </row>
        <row r="83">
          <cell r="G83" t="str">
            <v>Indian Overseas Bank</v>
          </cell>
        </row>
        <row r="84">
          <cell r="G84" t="str">
            <v>Punjab &amp; Sind Bank</v>
          </cell>
        </row>
        <row r="85">
          <cell r="G85" t="str">
            <v>Punjab National Bank</v>
          </cell>
        </row>
        <row r="86">
          <cell r="G86" t="str">
            <v>State Bank of India</v>
          </cell>
        </row>
        <row r="87">
          <cell r="G87" t="str">
            <v>UCO Bank</v>
          </cell>
        </row>
        <row r="88">
          <cell r="G88" t="str">
            <v>Union Bank Of India</v>
          </cell>
        </row>
        <row r="89">
          <cell r="G89" t="str">
            <v>Gujarat Gramin Bank</v>
          </cell>
        </row>
        <row r="90">
          <cell r="G90" t="str">
            <v>Axis Bank</v>
          </cell>
        </row>
        <row r="91">
          <cell r="G91" t="str">
            <v>Bandhan Bank</v>
          </cell>
        </row>
        <row r="92">
          <cell r="G92" t="str">
            <v>City Union Bank</v>
          </cell>
        </row>
        <row r="93">
          <cell r="G93" t="str">
            <v>DBS Bank (E-Lv)</v>
          </cell>
        </row>
        <row r="94">
          <cell r="G94" t="str">
            <v xml:space="preserve">HDFC Bank </v>
          </cell>
        </row>
        <row r="95">
          <cell r="G95" t="str">
            <v>ICICI Bank</v>
          </cell>
        </row>
        <row r="96">
          <cell r="G96" t="str">
            <v xml:space="preserve">IDBI Bank </v>
          </cell>
        </row>
        <row r="97">
          <cell r="G97" t="str">
            <v xml:space="preserve">IDFC First Bank </v>
          </cell>
        </row>
        <row r="98">
          <cell r="G98" t="str">
            <v>Indusind Bank</v>
          </cell>
        </row>
        <row r="99">
          <cell r="G99" t="str">
            <v xml:space="preserve">Karnataka Bank </v>
          </cell>
        </row>
        <row r="100">
          <cell r="G100" t="str">
            <v>Kotak Mahindra Bank</v>
          </cell>
        </row>
        <row r="101">
          <cell r="G101" t="str">
            <v xml:space="preserve">Tamilnad Mercantile Bank </v>
          </cell>
        </row>
        <row r="102">
          <cell r="G102" t="str">
            <v xml:space="preserve">Catholic Syrian Bank </v>
          </cell>
        </row>
        <row r="103">
          <cell r="G103" t="str">
            <v xml:space="preserve">Dhanalakshmi Bank </v>
          </cell>
        </row>
        <row r="104">
          <cell r="G104" t="str">
            <v xml:space="preserve">Federal Bank </v>
          </cell>
        </row>
        <row r="105">
          <cell r="G105" t="str">
            <v xml:space="preserve">Jammu &amp; Kashmir Bank </v>
          </cell>
        </row>
        <row r="106">
          <cell r="G106" t="str">
            <v xml:space="preserve">Karur Vysya Bank </v>
          </cell>
        </row>
        <row r="107">
          <cell r="G107" t="str">
            <v xml:space="preserve">South Indian Bank </v>
          </cell>
        </row>
        <row r="108">
          <cell r="G108" t="str">
            <v>RBL Bank</v>
          </cell>
        </row>
        <row r="109">
          <cell r="G109" t="str">
            <v xml:space="preserve">Yes Bank </v>
          </cell>
        </row>
        <row r="110">
          <cell r="G110" t="str">
            <v>AU Small Finance Bank</v>
          </cell>
        </row>
        <row r="111">
          <cell r="G111" t="str">
            <v>Equitas Small Finance Bank</v>
          </cell>
        </row>
        <row r="112">
          <cell r="G112" t="str">
            <v>ESAF Small Finance Bank</v>
          </cell>
        </row>
        <row r="113">
          <cell r="G113" t="str">
            <v>Jana Small Finance Bank</v>
          </cell>
        </row>
        <row r="114">
          <cell r="G114" t="str">
            <v>Ujjivan Small Finance Bank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zoomScale="80" zoomScaleNormal="80" workbookViewId="0">
      <selection sqref="A1:XFD1048576"/>
    </sheetView>
  </sheetViews>
  <sheetFormatPr defaultColWidth="9.140625" defaultRowHeight="15" x14ac:dyDescent="0.25"/>
  <cols>
    <col min="1" max="1" width="6" style="29" customWidth="1"/>
    <col min="2" max="2" width="55.42578125" style="29" bestFit="1" customWidth="1"/>
    <col min="3" max="3" width="13" style="29" customWidth="1"/>
    <col min="4" max="4" width="14.85546875" style="29" bestFit="1" customWidth="1"/>
    <col min="5" max="5" width="9.7109375" style="29" customWidth="1"/>
    <col min="6" max="6" width="5.85546875" style="29" bestFit="1" customWidth="1"/>
    <col min="7" max="7" width="55.42578125" style="29" bestFit="1" customWidth="1"/>
    <col min="8" max="8" width="12.5703125" style="29" customWidth="1"/>
    <col min="9" max="9" width="14.85546875" style="29" bestFit="1" customWidth="1"/>
    <col min="10" max="10" width="10.5703125" style="29" bestFit="1" customWidth="1"/>
    <col min="11" max="16384" width="9.140625" style="29"/>
  </cols>
  <sheetData>
    <row r="2" spans="1:11" s="28" customFormat="1" ht="15.75" x14ac:dyDescent="0.25">
      <c r="A2" s="68" t="s">
        <v>63</v>
      </c>
      <c r="B2" s="68"/>
      <c r="C2" s="68"/>
      <c r="D2" s="68"/>
      <c r="E2" s="27"/>
      <c r="F2" s="68" t="s">
        <v>63</v>
      </c>
      <c r="G2" s="68"/>
      <c r="H2" s="68"/>
      <c r="I2" s="68"/>
    </row>
    <row r="3" spans="1:11" ht="16.5" customHeight="1" x14ac:dyDescent="0.25">
      <c r="A3" s="70" t="s">
        <v>122</v>
      </c>
      <c r="B3" s="71"/>
      <c r="C3" s="71"/>
      <c r="D3" s="72"/>
      <c r="E3" s="7"/>
      <c r="F3" s="69" t="s">
        <v>123</v>
      </c>
      <c r="G3" s="69"/>
      <c r="H3" s="69"/>
      <c r="I3" s="69"/>
    </row>
    <row r="4" spans="1:11" s="30" customFormat="1" ht="31.5" customHeight="1" x14ac:dyDescent="0.25">
      <c r="A4" s="2" t="s">
        <v>31</v>
      </c>
      <c r="B4" s="2" t="s">
        <v>32</v>
      </c>
      <c r="C4" s="3" t="s">
        <v>33</v>
      </c>
      <c r="D4" s="4" t="s">
        <v>115</v>
      </c>
      <c r="E4" s="8"/>
      <c r="F4" s="2" t="s">
        <v>31</v>
      </c>
      <c r="G4" s="2" t="s">
        <v>32</v>
      </c>
      <c r="H4" s="3" t="s">
        <v>33</v>
      </c>
      <c r="I4" s="4" t="s">
        <v>115</v>
      </c>
    </row>
    <row r="5" spans="1:11" x14ac:dyDescent="0.25">
      <c r="A5" s="9">
        <v>1</v>
      </c>
      <c r="B5" s="31" t="s">
        <v>16</v>
      </c>
      <c r="C5" s="32">
        <v>1116645</v>
      </c>
      <c r="D5" s="32">
        <v>155681.53402928379</v>
      </c>
      <c r="E5" s="33"/>
      <c r="F5" s="9">
        <v>1</v>
      </c>
      <c r="G5" s="31" t="s">
        <v>16</v>
      </c>
      <c r="H5" s="32">
        <v>182220</v>
      </c>
      <c r="I5" s="32">
        <v>41499.867863062384</v>
      </c>
      <c r="J5" s="33"/>
      <c r="K5" s="33"/>
    </row>
    <row r="6" spans="1:11" x14ac:dyDescent="0.25">
      <c r="A6" s="9">
        <v>2</v>
      </c>
      <c r="B6" s="31" t="s">
        <v>26</v>
      </c>
      <c r="C6" s="32">
        <v>1826848</v>
      </c>
      <c r="D6" s="32">
        <v>128962.36292445268</v>
      </c>
      <c r="E6" s="33"/>
      <c r="F6" s="9">
        <v>2</v>
      </c>
      <c r="G6" s="31" t="s">
        <v>26</v>
      </c>
      <c r="H6" s="32">
        <v>399404</v>
      </c>
      <c r="I6" s="32">
        <v>33243.908581663047</v>
      </c>
      <c r="J6" s="33"/>
      <c r="K6" s="33"/>
    </row>
    <row r="7" spans="1:11" x14ac:dyDescent="0.25">
      <c r="A7" s="10">
        <v>3</v>
      </c>
      <c r="B7" s="34" t="s">
        <v>8</v>
      </c>
      <c r="C7" s="35">
        <v>618423</v>
      </c>
      <c r="D7" s="35">
        <v>104403.38434974148</v>
      </c>
      <c r="E7" s="33"/>
      <c r="F7" s="10">
        <v>3</v>
      </c>
      <c r="G7" s="34" t="s">
        <v>8</v>
      </c>
      <c r="H7" s="35">
        <v>84209</v>
      </c>
      <c r="I7" s="35">
        <v>26776.013861183943</v>
      </c>
      <c r="J7" s="33"/>
      <c r="K7" s="33"/>
    </row>
    <row r="8" spans="1:11" x14ac:dyDescent="0.25">
      <c r="A8" s="9">
        <v>4</v>
      </c>
      <c r="B8" s="31" t="s">
        <v>126</v>
      </c>
      <c r="C8" s="32">
        <v>1015248</v>
      </c>
      <c r="D8" s="32">
        <v>92603.883812329121</v>
      </c>
      <c r="E8" s="33"/>
      <c r="F8" s="9">
        <v>4</v>
      </c>
      <c r="G8" s="31" t="s">
        <v>126</v>
      </c>
      <c r="H8" s="32">
        <v>113564</v>
      </c>
      <c r="I8" s="32">
        <v>21520.960990696047</v>
      </c>
      <c r="J8" s="33"/>
      <c r="K8" s="33"/>
    </row>
    <row r="9" spans="1:11" x14ac:dyDescent="0.25">
      <c r="A9" s="9">
        <v>5</v>
      </c>
      <c r="B9" s="31" t="s">
        <v>12</v>
      </c>
      <c r="C9" s="32">
        <v>949311</v>
      </c>
      <c r="D9" s="32">
        <v>92374.504867415424</v>
      </c>
      <c r="E9" s="33"/>
      <c r="F9" s="9">
        <v>5</v>
      </c>
      <c r="G9" s="31" t="s">
        <v>12</v>
      </c>
      <c r="H9" s="32">
        <v>109580</v>
      </c>
      <c r="I9" s="32">
        <v>20155.396320127114</v>
      </c>
      <c r="J9" s="33"/>
      <c r="K9" s="33"/>
    </row>
    <row r="10" spans="1:11" x14ac:dyDescent="0.25">
      <c r="A10" s="9">
        <v>6</v>
      </c>
      <c r="B10" s="31" t="s">
        <v>28</v>
      </c>
      <c r="C10" s="32">
        <v>781875</v>
      </c>
      <c r="D10" s="32">
        <v>72811.413474016255</v>
      </c>
      <c r="E10" s="33"/>
      <c r="F10" s="9">
        <v>6</v>
      </c>
      <c r="G10" s="31" t="s">
        <v>28</v>
      </c>
      <c r="H10" s="32">
        <v>124814</v>
      </c>
      <c r="I10" s="32">
        <v>18450.186029814766</v>
      </c>
      <c r="J10" s="33"/>
      <c r="K10" s="33"/>
    </row>
    <row r="11" spans="1:11" x14ac:dyDescent="0.25">
      <c r="A11" s="9">
        <v>7</v>
      </c>
      <c r="B11" s="31" t="s">
        <v>15</v>
      </c>
      <c r="C11" s="32">
        <v>646681</v>
      </c>
      <c r="D11" s="32">
        <v>56976.210184195414</v>
      </c>
      <c r="E11" s="33"/>
      <c r="F11" s="9">
        <v>7</v>
      </c>
      <c r="G11" s="31" t="s">
        <v>22</v>
      </c>
      <c r="H11" s="32">
        <v>90019</v>
      </c>
      <c r="I11" s="32">
        <v>14526.08550060577</v>
      </c>
      <c r="J11" s="33"/>
      <c r="K11" s="33"/>
    </row>
    <row r="12" spans="1:11" x14ac:dyDescent="0.25">
      <c r="A12" s="9">
        <v>8</v>
      </c>
      <c r="B12" s="31" t="s">
        <v>22</v>
      </c>
      <c r="C12" s="32">
        <v>597050</v>
      </c>
      <c r="D12" s="32">
        <v>55020.741915724473</v>
      </c>
      <c r="E12" s="33"/>
      <c r="F12" s="9">
        <v>8</v>
      </c>
      <c r="G12" s="31" t="s">
        <v>15</v>
      </c>
      <c r="H12" s="32">
        <v>77861</v>
      </c>
      <c r="I12" s="32">
        <v>13202.732672295801</v>
      </c>
      <c r="J12" s="33"/>
      <c r="K12" s="33"/>
    </row>
    <row r="13" spans="1:11" x14ac:dyDescent="0.25">
      <c r="A13" s="9">
        <v>9</v>
      </c>
      <c r="B13" s="31" t="s">
        <v>6</v>
      </c>
      <c r="C13" s="32">
        <v>263715</v>
      </c>
      <c r="D13" s="32">
        <v>51092.661155875852</v>
      </c>
      <c r="E13" s="33"/>
      <c r="F13" s="9">
        <v>9</v>
      </c>
      <c r="G13" s="31" t="s">
        <v>24</v>
      </c>
      <c r="H13" s="32">
        <v>65459</v>
      </c>
      <c r="I13" s="32">
        <v>12988.472760856925</v>
      </c>
      <c r="J13" s="33"/>
      <c r="K13" s="33"/>
    </row>
    <row r="14" spans="1:11" x14ac:dyDescent="0.25">
      <c r="A14" s="9">
        <v>10</v>
      </c>
      <c r="B14" s="31" t="s">
        <v>3</v>
      </c>
      <c r="C14" s="32">
        <v>729614</v>
      </c>
      <c r="D14" s="32">
        <v>49384.937513924975</v>
      </c>
      <c r="E14" s="33"/>
      <c r="F14" s="9">
        <v>10</v>
      </c>
      <c r="G14" s="31" t="s">
        <v>6</v>
      </c>
      <c r="H14" s="32">
        <v>43781</v>
      </c>
      <c r="I14" s="32">
        <v>12646.226531220003</v>
      </c>
      <c r="J14" s="33"/>
      <c r="K14" s="33"/>
    </row>
    <row r="15" spans="1:11" x14ac:dyDescent="0.25">
      <c r="A15" s="9">
        <v>11</v>
      </c>
      <c r="B15" s="31" t="s">
        <v>9</v>
      </c>
      <c r="C15" s="32">
        <v>321393</v>
      </c>
      <c r="D15" s="32">
        <v>44780.828926837363</v>
      </c>
      <c r="E15" s="33"/>
      <c r="F15" s="9">
        <v>11</v>
      </c>
      <c r="G15" s="31" t="s">
        <v>3</v>
      </c>
      <c r="H15" s="32">
        <v>116301</v>
      </c>
      <c r="I15" s="32">
        <v>11576.098843117896</v>
      </c>
      <c r="J15" s="33"/>
      <c r="K15" s="33"/>
    </row>
    <row r="16" spans="1:11" x14ac:dyDescent="0.25">
      <c r="A16" s="9">
        <v>12</v>
      </c>
      <c r="B16" s="31" t="s">
        <v>24</v>
      </c>
      <c r="C16" s="32">
        <v>371383</v>
      </c>
      <c r="D16" s="32">
        <v>42815.013223963761</v>
      </c>
      <c r="E16" s="33"/>
      <c r="F16" s="9">
        <v>12</v>
      </c>
      <c r="G16" s="31" t="s">
        <v>9</v>
      </c>
      <c r="H16" s="32">
        <v>53117</v>
      </c>
      <c r="I16" s="32">
        <v>10878.983114905921</v>
      </c>
      <c r="J16" s="33"/>
      <c r="K16" s="33"/>
    </row>
    <row r="17" spans="1:11" x14ac:dyDescent="0.25">
      <c r="A17" s="9">
        <v>13</v>
      </c>
      <c r="B17" s="31" t="s">
        <v>21</v>
      </c>
      <c r="C17" s="32">
        <v>425090</v>
      </c>
      <c r="D17" s="32">
        <v>41989.920848741087</v>
      </c>
      <c r="E17" s="33"/>
      <c r="F17" s="9">
        <v>13</v>
      </c>
      <c r="G17" s="31" t="s">
        <v>0</v>
      </c>
      <c r="H17" s="32">
        <v>94709</v>
      </c>
      <c r="I17" s="32">
        <v>9820.4404162517458</v>
      </c>
      <c r="J17" s="33"/>
      <c r="K17" s="33"/>
    </row>
    <row r="18" spans="1:11" x14ac:dyDescent="0.25">
      <c r="A18" s="9">
        <v>14</v>
      </c>
      <c r="B18" s="31" t="s">
        <v>65</v>
      </c>
      <c r="C18" s="32">
        <v>486503</v>
      </c>
      <c r="D18" s="32">
        <v>40141.276049888409</v>
      </c>
      <c r="E18" s="33"/>
      <c r="F18" s="9">
        <v>14</v>
      </c>
      <c r="G18" s="31" t="s">
        <v>65</v>
      </c>
      <c r="H18" s="32">
        <v>60138</v>
      </c>
      <c r="I18" s="32">
        <v>9693.5467504128865</v>
      </c>
      <c r="J18" s="33"/>
      <c r="K18" s="33"/>
    </row>
    <row r="19" spans="1:11" x14ac:dyDescent="0.25">
      <c r="A19" s="9">
        <v>15</v>
      </c>
      <c r="B19" s="31" t="s">
        <v>0</v>
      </c>
      <c r="C19" s="32">
        <v>945584</v>
      </c>
      <c r="D19" s="32">
        <v>37228.659163451382</v>
      </c>
      <c r="E19" s="33"/>
      <c r="F19" s="9">
        <v>15</v>
      </c>
      <c r="G19" s="31" t="s">
        <v>21</v>
      </c>
      <c r="H19" s="32">
        <v>59662</v>
      </c>
      <c r="I19" s="32">
        <v>9535.5217985058425</v>
      </c>
      <c r="J19" s="33"/>
      <c r="K19" s="33"/>
    </row>
    <row r="20" spans="1:11" x14ac:dyDescent="0.25">
      <c r="A20" s="9">
        <v>16</v>
      </c>
      <c r="B20" s="31" t="s">
        <v>13</v>
      </c>
      <c r="C20" s="32">
        <v>567449</v>
      </c>
      <c r="D20" s="32">
        <v>33587.442206978674</v>
      </c>
      <c r="E20" s="33"/>
      <c r="F20" s="9">
        <v>16</v>
      </c>
      <c r="G20" s="31" t="s">
        <v>13</v>
      </c>
      <c r="H20" s="32">
        <v>54558</v>
      </c>
      <c r="I20" s="32">
        <v>8070.9414550779302</v>
      </c>
      <c r="J20" s="33"/>
      <c r="K20" s="33"/>
    </row>
    <row r="21" spans="1:11" x14ac:dyDescent="0.25">
      <c r="A21" s="9">
        <v>17</v>
      </c>
      <c r="B21" s="31" t="s">
        <v>11</v>
      </c>
      <c r="C21" s="32">
        <v>336387</v>
      </c>
      <c r="D21" s="32">
        <v>31041.129100492322</v>
      </c>
      <c r="E21" s="33"/>
      <c r="F21" s="9">
        <v>17</v>
      </c>
      <c r="G21" s="31" t="s">
        <v>11</v>
      </c>
      <c r="H21" s="32">
        <v>43008</v>
      </c>
      <c r="I21" s="32">
        <v>5827.5463516779664</v>
      </c>
      <c r="J21" s="33"/>
      <c r="K21" s="33"/>
    </row>
    <row r="22" spans="1:11" x14ac:dyDescent="0.25">
      <c r="A22" s="9">
        <v>18</v>
      </c>
      <c r="B22" s="31" t="s">
        <v>2</v>
      </c>
      <c r="C22" s="32">
        <v>320402</v>
      </c>
      <c r="D22" s="32">
        <v>25178.201445007944</v>
      </c>
      <c r="E22" s="33"/>
      <c r="F22" s="9">
        <v>18</v>
      </c>
      <c r="G22" s="31" t="s">
        <v>2</v>
      </c>
      <c r="H22" s="32">
        <v>34577</v>
      </c>
      <c r="I22" s="32">
        <v>5774.8626198149805</v>
      </c>
      <c r="J22" s="33"/>
      <c r="K22" s="33"/>
    </row>
    <row r="23" spans="1:11" x14ac:dyDescent="0.25">
      <c r="A23" s="9">
        <v>19</v>
      </c>
      <c r="B23" s="31" t="s">
        <v>5</v>
      </c>
      <c r="C23" s="32">
        <v>195214</v>
      </c>
      <c r="D23" s="32">
        <v>17941.880904054433</v>
      </c>
      <c r="E23" s="33"/>
      <c r="F23" s="9">
        <v>19</v>
      </c>
      <c r="G23" s="31" t="s">
        <v>5</v>
      </c>
      <c r="H23" s="32">
        <v>27210</v>
      </c>
      <c r="I23" s="32">
        <v>4373.598257472001</v>
      </c>
      <c r="J23" s="33"/>
      <c r="K23" s="33"/>
    </row>
    <row r="24" spans="1:11" x14ac:dyDescent="0.25">
      <c r="A24" s="9">
        <v>20</v>
      </c>
      <c r="B24" s="31" t="s">
        <v>127</v>
      </c>
      <c r="C24" s="32">
        <v>344489</v>
      </c>
      <c r="D24" s="32">
        <v>13990.805211738612</v>
      </c>
      <c r="E24" s="33"/>
      <c r="F24" s="9">
        <v>20</v>
      </c>
      <c r="G24" s="31" t="s">
        <v>27</v>
      </c>
      <c r="H24" s="32">
        <v>22061</v>
      </c>
      <c r="I24" s="32">
        <v>3072.0483486850053</v>
      </c>
      <c r="J24" s="33"/>
      <c r="K24" s="33"/>
    </row>
    <row r="25" spans="1:11" x14ac:dyDescent="0.25">
      <c r="A25" s="9">
        <v>21</v>
      </c>
      <c r="B25" s="31" t="s">
        <v>27</v>
      </c>
      <c r="C25" s="32">
        <v>166588</v>
      </c>
      <c r="D25" s="32">
        <v>13209.146179928563</v>
      </c>
      <c r="E25" s="33"/>
      <c r="F25" s="9">
        <v>21</v>
      </c>
      <c r="G25" s="31" t="s">
        <v>127</v>
      </c>
      <c r="H25" s="32">
        <v>32165</v>
      </c>
      <c r="I25" s="32">
        <v>2500.5966199450149</v>
      </c>
      <c r="J25" s="33"/>
      <c r="K25" s="33"/>
    </row>
    <row r="26" spans="1:11" x14ac:dyDescent="0.25">
      <c r="A26" s="9">
        <v>22</v>
      </c>
      <c r="B26" s="31" t="s">
        <v>10</v>
      </c>
      <c r="C26" s="32">
        <v>161800</v>
      </c>
      <c r="D26" s="32">
        <v>12934.914106640872</v>
      </c>
      <c r="E26" s="33"/>
      <c r="F26" s="9">
        <v>22</v>
      </c>
      <c r="G26" s="31" t="s">
        <v>10</v>
      </c>
      <c r="H26" s="32">
        <v>21058</v>
      </c>
      <c r="I26" s="32">
        <v>2436.5453803310033</v>
      </c>
      <c r="J26" s="33"/>
      <c r="K26" s="33"/>
    </row>
    <row r="27" spans="1:11" x14ac:dyDescent="0.25">
      <c r="A27" s="9">
        <v>23</v>
      </c>
      <c r="B27" s="31" t="s">
        <v>4</v>
      </c>
      <c r="C27" s="32">
        <v>46889</v>
      </c>
      <c r="D27" s="32">
        <v>6317.3007990846272</v>
      </c>
      <c r="E27" s="33"/>
      <c r="F27" s="9">
        <v>23</v>
      </c>
      <c r="G27" s="31" t="s">
        <v>4</v>
      </c>
      <c r="H27" s="32">
        <v>6024</v>
      </c>
      <c r="I27" s="32">
        <v>1493.6092244259996</v>
      </c>
      <c r="J27" s="33"/>
      <c r="K27" s="33"/>
    </row>
    <row r="28" spans="1:11" x14ac:dyDescent="0.25">
      <c r="A28" s="9">
        <v>24</v>
      </c>
      <c r="B28" s="31" t="s">
        <v>7</v>
      </c>
      <c r="C28" s="32">
        <v>44256</v>
      </c>
      <c r="D28" s="32">
        <v>4203.0634973673923</v>
      </c>
      <c r="E28" s="33"/>
      <c r="F28" s="9">
        <v>24</v>
      </c>
      <c r="G28" s="31" t="s">
        <v>25</v>
      </c>
      <c r="H28" s="32">
        <v>7930</v>
      </c>
      <c r="I28" s="32">
        <v>675.68496203300026</v>
      </c>
      <c r="J28" s="33"/>
      <c r="K28" s="33"/>
    </row>
    <row r="29" spans="1:11" x14ac:dyDescent="0.25">
      <c r="A29" s="9">
        <v>25</v>
      </c>
      <c r="B29" s="31" t="s">
        <v>25</v>
      </c>
      <c r="C29" s="32">
        <v>43383</v>
      </c>
      <c r="D29" s="32">
        <v>2469.6806874747631</v>
      </c>
      <c r="E29" s="33"/>
      <c r="F29" s="9">
        <v>25</v>
      </c>
      <c r="G29" s="31" t="s">
        <v>7</v>
      </c>
      <c r="H29" s="32">
        <v>3320</v>
      </c>
      <c r="I29" s="32">
        <v>645.38602536199994</v>
      </c>
      <c r="J29" s="33"/>
      <c r="K29" s="33"/>
    </row>
    <row r="30" spans="1:11" x14ac:dyDescent="0.25">
      <c r="A30" s="9">
        <v>26</v>
      </c>
      <c r="B30" s="31" t="s">
        <v>18</v>
      </c>
      <c r="C30" s="32">
        <v>20565</v>
      </c>
      <c r="D30" s="32">
        <v>1792.6078194440859</v>
      </c>
      <c r="E30" s="33"/>
      <c r="F30" s="9">
        <v>26</v>
      </c>
      <c r="G30" s="31" t="s">
        <v>1</v>
      </c>
      <c r="H30" s="32">
        <v>1407</v>
      </c>
      <c r="I30" s="32">
        <v>433.74839016200008</v>
      </c>
      <c r="J30" s="33"/>
      <c r="K30" s="33"/>
    </row>
    <row r="31" spans="1:11" x14ac:dyDescent="0.25">
      <c r="A31" s="9">
        <v>27</v>
      </c>
      <c r="B31" s="31" t="s">
        <v>1</v>
      </c>
      <c r="C31" s="32">
        <v>14052</v>
      </c>
      <c r="D31" s="32">
        <v>1682.1426234068917</v>
      </c>
      <c r="E31" s="33"/>
      <c r="F31" s="9">
        <v>27</v>
      </c>
      <c r="G31" s="31" t="s">
        <v>18</v>
      </c>
      <c r="H31" s="32">
        <v>2200</v>
      </c>
      <c r="I31" s="32">
        <v>381.820628317</v>
      </c>
      <c r="J31" s="33"/>
      <c r="K31" s="33"/>
    </row>
    <row r="32" spans="1:11" x14ac:dyDescent="0.25">
      <c r="A32" s="9">
        <v>28</v>
      </c>
      <c r="B32" s="31" t="s">
        <v>128</v>
      </c>
      <c r="C32" s="32">
        <v>6519</v>
      </c>
      <c r="D32" s="32">
        <v>1557.3245928021649</v>
      </c>
      <c r="E32" s="33"/>
      <c r="F32" s="9">
        <v>28</v>
      </c>
      <c r="G32" s="31" t="s">
        <v>66</v>
      </c>
      <c r="H32" s="32">
        <v>2361</v>
      </c>
      <c r="I32" s="32">
        <v>359.15376888400004</v>
      </c>
      <c r="J32" s="33"/>
      <c r="K32" s="33"/>
    </row>
    <row r="33" spans="1:11" x14ac:dyDescent="0.25">
      <c r="A33" s="9">
        <v>29</v>
      </c>
      <c r="B33" s="31" t="s">
        <v>66</v>
      </c>
      <c r="C33" s="32">
        <v>20413</v>
      </c>
      <c r="D33" s="32">
        <v>1482.6628933203601</v>
      </c>
      <c r="E33" s="33"/>
      <c r="F33" s="9">
        <v>29</v>
      </c>
      <c r="G33" s="31" t="s">
        <v>128</v>
      </c>
      <c r="H33" s="32">
        <v>1010</v>
      </c>
      <c r="I33" s="32">
        <v>317.38837202600007</v>
      </c>
      <c r="J33" s="33"/>
      <c r="K33" s="33"/>
    </row>
    <row r="34" spans="1:11" x14ac:dyDescent="0.25">
      <c r="A34" s="9">
        <v>30</v>
      </c>
      <c r="B34" s="31" t="s">
        <v>20</v>
      </c>
      <c r="C34" s="32">
        <v>19227</v>
      </c>
      <c r="D34" s="32">
        <v>1356.0346421572949</v>
      </c>
      <c r="E34" s="33"/>
      <c r="F34" s="9">
        <v>30</v>
      </c>
      <c r="G34" s="31" t="s">
        <v>17</v>
      </c>
      <c r="H34" s="32">
        <v>1929</v>
      </c>
      <c r="I34" s="32">
        <v>220.09367432100004</v>
      </c>
      <c r="J34" s="33"/>
      <c r="K34" s="33"/>
    </row>
    <row r="35" spans="1:11" x14ac:dyDescent="0.25">
      <c r="A35" s="9">
        <v>31</v>
      </c>
      <c r="B35" s="31" t="s">
        <v>17</v>
      </c>
      <c r="C35" s="32">
        <v>19493</v>
      </c>
      <c r="D35" s="32">
        <v>1166.8410732271343</v>
      </c>
      <c r="E35" s="33"/>
      <c r="F35" s="9">
        <v>31</v>
      </c>
      <c r="G35" s="31" t="s">
        <v>20</v>
      </c>
      <c r="H35" s="32">
        <v>1446</v>
      </c>
      <c r="I35" s="32">
        <v>217.99338215300008</v>
      </c>
      <c r="J35" s="33"/>
      <c r="K35" s="33"/>
    </row>
    <row r="36" spans="1:11" x14ac:dyDescent="0.25">
      <c r="A36" s="9">
        <v>32</v>
      </c>
      <c r="B36" s="31" t="s">
        <v>19</v>
      </c>
      <c r="C36" s="32">
        <v>11668</v>
      </c>
      <c r="D36" s="32">
        <v>793.6844767424509</v>
      </c>
      <c r="E36" s="33"/>
      <c r="F36" s="9">
        <v>32</v>
      </c>
      <c r="G36" s="31" t="s">
        <v>19</v>
      </c>
      <c r="H36" s="32">
        <v>1472</v>
      </c>
      <c r="I36" s="32">
        <v>171.97658276400003</v>
      </c>
      <c r="J36" s="33"/>
      <c r="K36" s="33"/>
    </row>
    <row r="37" spans="1:11" x14ac:dyDescent="0.25">
      <c r="A37" s="9">
        <v>33</v>
      </c>
      <c r="B37" s="31" t="s">
        <v>129</v>
      </c>
      <c r="C37" s="32">
        <v>6302</v>
      </c>
      <c r="D37" s="32">
        <v>723.45047423152812</v>
      </c>
      <c r="E37" s="33"/>
      <c r="F37" s="9">
        <v>33</v>
      </c>
      <c r="G37" s="31" t="s">
        <v>23</v>
      </c>
      <c r="H37" s="32">
        <v>1072</v>
      </c>
      <c r="I37" s="32">
        <v>169.80843457000003</v>
      </c>
      <c r="J37" s="33"/>
      <c r="K37" s="33"/>
    </row>
    <row r="38" spans="1:11" x14ac:dyDescent="0.25">
      <c r="A38" s="9">
        <v>34</v>
      </c>
      <c r="B38" s="31" t="s">
        <v>23</v>
      </c>
      <c r="C38" s="32">
        <v>8486</v>
      </c>
      <c r="D38" s="32">
        <v>693.74848860536724</v>
      </c>
      <c r="E38" s="33"/>
      <c r="F38" s="9">
        <v>34</v>
      </c>
      <c r="G38" s="31" t="s">
        <v>129</v>
      </c>
      <c r="H38" s="32">
        <v>699</v>
      </c>
      <c r="I38" s="32">
        <v>143.42390278199997</v>
      </c>
      <c r="J38" s="33"/>
      <c r="K38" s="33"/>
    </row>
    <row r="39" spans="1:11" x14ac:dyDescent="0.25">
      <c r="A39" s="9">
        <v>35</v>
      </c>
      <c r="B39" s="31" t="s">
        <v>14</v>
      </c>
      <c r="C39" s="32">
        <v>2605</v>
      </c>
      <c r="D39" s="32">
        <v>349.44872947499994</v>
      </c>
      <c r="E39" s="33"/>
      <c r="F39" s="9">
        <v>35</v>
      </c>
      <c r="G39" s="31" t="s">
        <v>14</v>
      </c>
      <c r="H39" s="32">
        <v>451</v>
      </c>
      <c r="I39" s="32">
        <v>87.017030375000004</v>
      </c>
      <c r="J39" s="33"/>
      <c r="K39" s="33"/>
    </row>
    <row r="40" spans="1:11" x14ac:dyDescent="0.25">
      <c r="A40" s="9">
        <v>36</v>
      </c>
      <c r="B40" s="31" t="s">
        <v>130</v>
      </c>
      <c r="C40" s="32">
        <v>628</v>
      </c>
      <c r="D40" s="32">
        <v>21.472358345787722</v>
      </c>
      <c r="E40" s="33"/>
      <c r="F40" s="9">
        <v>36</v>
      </c>
      <c r="G40" s="31" t="s">
        <v>130</v>
      </c>
      <c r="H40" s="32">
        <v>45</v>
      </c>
      <c r="I40" s="32">
        <v>2.0789822</v>
      </c>
      <c r="J40" s="33"/>
      <c r="K40" s="33"/>
    </row>
    <row r="41" spans="1:11" x14ac:dyDescent="0.25">
      <c r="A41" s="11"/>
      <c r="B41" s="11" t="s">
        <v>29</v>
      </c>
      <c r="C41" s="36">
        <f>SUM(C5:C40)</f>
        <v>13452178</v>
      </c>
      <c r="D41" s="36">
        <f>SUM(D5:D40)</f>
        <v>1238760.314750368</v>
      </c>
      <c r="E41" s="37"/>
      <c r="F41" s="11"/>
      <c r="G41" s="11" t="s">
        <v>29</v>
      </c>
      <c r="H41" s="38">
        <f>SUM(H5:H40)</f>
        <v>1940841</v>
      </c>
      <c r="I41" s="36">
        <f>SUM(I5:I40)</f>
        <v>303889.76442809898</v>
      </c>
      <c r="K41" s="33"/>
    </row>
    <row r="42" spans="1:11" x14ac:dyDescent="0.25">
      <c r="A42" s="39" t="s">
        <v>30</v>
      </c>
      <c r="B42" s="40"/>
      <c r="F42" s="39" t="s">
        <v>30</v>
      </c>
      <c r="K42" s="33"/>
    </row>
  </sheetData>
  <sortState xmlns:xlrd2="http://schemas.microsoft.com/office/spreadsheetml/2017/richdata2" ref="B5:D41">
    <sortCondition descending="1" ref="D5:D41"/>
  </sortState>
  <mergeCells count="4">
    <mergeCell ref="A2:D2"/>
    <mergeCell ref="F2:I2"/>
    <mergeCell ref="F3:I3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88"/>
  <sheetViews>
    <sheetView zoomScale="80" zoomScaleNormal="80" workbookViewId="0">
      <selection activeCell="N11" sqref="N11"/>
    </sheetView>
  </sheetViews>
  <sheetFormatPr defaultColWidth="9.140625" defaultRowHeight="15" x14ac:dyDescent="0.25"/>
  <cols>
    <col min="1" max="1" width="7.5703125" style="19" customWidth="1"/>
    <col min="2" max="2" width="56.85546875" style="1" customWidth="1"/>
    <col min="3" max="3" width="13.140625" style="1" customWidth="1"/>
    <col min="4" max="4" width="16.85546875" style="1" customWidth="1"/>
    <col min="5" max="5" width="9.7109375" style="1" customWidth="1"/>
    <col min="6" max="6" width="7.5703125" style="19" customWidth="1"/>
    <col min="7" max="7" width="60.85546875" style="1" bestFit="1" customWidth="1"/>
    <col min="8" max="8" width="12.7109375" style="1" customWidth="1"/>
    <col min="9" max="9" width="16.42578125" style="1" customWidth="1"/>
    <col min="10" max="16384" width="9.140625" style="1"/>
  </cols>
  <sheetData>
    <row r="2" spans="1:13" x14ac:dyDescent="0.25">
      <c r="A2" s="73" t="s">
        <v>105</v>
      </c>
      <c r="B2" s="73"/>
      <c r="C2" s="73"/>
      <c r="D2" s="73"/>
      <c r="E2" s="18"/>
      <c r="F2" s="73" t="s">
        <v>105</v>
      </c>
      <c r="G2" s="73"/>
      <c r="H2" s="73"/>
      <c r="I2" s="73"/>
    </row>
    <row r="3" spans="1:13" x14ac:dyDescent="0.25">
      <c r="A3" s="74" t="s">
        <v>122</v>
      </c>
      <c r="B3" s="75"/>
      <c r="C3" s="75"/>
      <c r="D3" s="76"/>
      <c r="E3" s="19"/>
      <c r="F3" s="69" t="s">
        <v>123</v>
      </c>
      <c r="G3" s="69"/>
      <c r="H3" s="69"/>
      <c r="I3" s="69"/>
    </row>
    <row r="4" spans="1:13" ht="30" customHeight="1" x14ac:dyDescent="0.25">
      <c r="A4" s="16" t="s">
        <v>31</v>
      </c>
      <c r="B4" s="2" t="s">
        <v>60</v>
      </c>
      <c r="C4" s="3" t="s">
        <v>33</v>
      </c>
      <c r="D4" s="4" t="s">
        <v>115</v>
      </c>
      <c r="E4" s="8"/>
      <c r="F4" s="16" t="s">
        <v>31</v>
      </c>
      <c r="G4" s="2" t="s">
        <v>60</v>
      </c>
      <c r="H4" s="3" t="s">
        <v>33</v>
      </c>
      <c r="I4" s="4" t="s">
        <v>34</v>
      </c>
    </row>
    <row r="5" spans="1:13" x14ac:dyDescent="0.25">
      <c r="A5" s="14">
        <v>1</v>
      </c>
      <c r="B5" s="6" t="s">
        <v>90</v>
      </c>
      <c r="C5" s="22">
        <v>22983</v>
      </c>
      <c r="D5" s="22">
        <v>13797.58751287322</v>
      </c>
      <c r="E5" s="26"/>
      <c r="F5" s="14">
        <v>1</v>
      </c>
      <c r="G5" s="6" t="s">
        <v>55</v>
      </c>
      <c r="H5" s="22">
        <v>7122</v>
      </c>
      <c r="I5" s="22">
        <v>4289.5662960000082</v>
      </c>
      <c r="J5" s="13"/>
      <c r="K5" s="13"/>
      <c r="L5" s="13"/>
      <c r="M5" s="13"/>
    </row>
    <row r="6" spans="1:13" x14ac:dyDescent="0.25">
      <c r="A6" s="14">
        <v>2</v>
      </c>
      <c r="B6" s="6" t="s">
        <v>35</v>
      </c>
      <c r="C6" s="22">
        <v>105274</v>
      </c>
      <c r="D6" s="22">
        <v>11777.298405520569</v>
      </c>
      <c r="E6" s="26"/>
      <c r="F6" s="14">
        <v>2</v>
      </c>
      <c r="G6" s="6" t="s">
        <v>90</v>
      </c>
      <c r="H6" s="22">
        <v>5587</v>
      </c>
      <c r="I6" s="22">
        <v>3874.5644313000016</v>
      </c>
      <c r="J6" s="13"/>
      <c r="K6" s="13"/>
      <c r="L6" s="13"/>
      <c r="M6" s="13"/>
    </row>
    <row r="7" spans="1:13" x14ac:dyDescent="0.25">
      <c r="A7" s="14">
        <v>3</v>
      </c>
      <c r="B7" s="6" t="s">
        <v>55</v>
      </c>
      <c r="C7" s="22">
        <v>42914</v>
      </c>
      <c r="D7" s="22">
        <v>9768.6125435896556</v>
      </c>
      <c r="E7" s="26"/>
      <c r="F7" s="14">
        <v>3</v>
      </c>
      <c r="G7" s="6" t="s">
        <v>42</v>
      </c>
      <c r="H7" s="22">
        <v>2892</v>
      </c>
      <c r="I7" s="22">
        <v>3235.9217000000044</v>
      </c>
      <c r="J7" s="13"/>
      <c r="K7" s="13"/>
      <c r="L7" s="13"/>
      <c r="M7" s="13"/>
    </row>
    <row r="8" spans="1:13" x14ac:dyDescent="0.25">
      <c r="A8" s="14">
        <v>4</v>
      </c>
      <c r="B8" s="6" t="s">
        <v>36</v>
      </c>
      <c r="C8" s="22">
        <v>43940</v>
      </c>
      <c r="D8" s="22">
        <v>6357.9511184201056</v>
      </c>
      <c r="E8" s="26"/>
      <c r="F8" s="14">
        <v>4</v>
      </c>
      <c r="G8" s="12" t="s">
        <v>35</v>
      </c>
      <c r="H8" s="20">
        <v>11118</v>
      </c>
      <c r="I8" s="20">
        <v>2172.0485043340027</v>
      </c>
      <c r="J8" s="13"/>
      <c r="K8" s="13"/>
      <c r="L8" s="13"/>
      <c r="M8" s="13"/>
    </row>
    <row r="9" spans="1:13" x14ac:dyDescent="0.25">
      <c r="A9" s="14">
        <v>5</v>
      </c>
      <c r="B9" s="6" t="s">
        <v>42</v>
      </c>
      <c r="C9" s="22">
        <v>5935</v>
      </c>
      <c r="D9" s="22">
        <v>5901.0008462856413</v>
      </c>
      <c r="E9" s="26"/>
      <c r="F9" s="14">
        <v>5</v>
      </c>
      <c r="G9" s="6" t="s">
        <v>59</v>
      </c>
      <c r="H9" s="22">
        <v>6254</v>
      </c>
      <c r="I9" s="22">
        <v>1227.6932086999996</v>
      </c>
      <c r="J9" s="13"/>
      <c r="K9" s="13"/>
      <c r="L9" s="13"/>
      <c r="M9" s="13"/>
    </row>
    <row r="10" spans="1:13" x14ac:dyDescent="0.25">
      <c r="A10" s="14">
        <v>6</v>
      </c>
      <c r="B10" s="6" t="s">
        <v>59</v>
      </c>
      <c r="C10" s="22">
        <v>62378</v>
      </c>
      <c r="D10" s="22">
        <v>5715.7521970244507</v>
      </c>
      <c r="E10" s="26"/>
      <c r="F10" s="14">
        <v>6</v>
      </c>
      <c r="G10" s="6" t="s">
        <v>36</v>
      </c>
      <c r="H10" s="22">
        <v>1790</v>
      </c>
      <c r="I10" s="22">
        <v>771.68907370000011</v>
      </c>
      <c r="J10" s="13"/>
      <c r="K10" s="13"/>
      <c r="L10" s="13"/>
      <c r="M10" s="13"/>
    </row>
    <row r="11" spans="1:13" x14ac:dyDescent="0.25">
      <c r="A11" s="14">
        <v>7</v>
      </c>
      <c r="B11" s="6" t="s">
        <v>87</v>
      </c>
      <c r="C11" s="22">
        <v>6057</v>
      </c>
      <c r="D11" s="22">
        <v>4029.0735630229524</v>
      </c>
      <c r="E11" s="26"/>
      <c r="F11" s="14">
        <v>7</v>
      </c>
      <c r="G11" s="6" t="s">
        <v>49</v>
      </c>
      <c r="H11" s="22">
        <v>2377</v>
      </c>
      <c r="I11" s="22">
        <v>739.07729239499963</v>
      </c>
      <c r="J11" s="13"/>
      <c r="K11" s="13"/>
      <c r="L11" s="13"/>
      <c r="M11" s="13"/>
    </row>
    <row r="12" spans="1:13" x14ac:dyDescent="0.25">
      <c r="A12" s="14">
        <v>8</v>
      </c>
      <c r="B12" s="6" t="s">
        <v>39</v>
      </c>
      <c r="C12" s="22">
        <v>15885</v>
      </c>
      <c r="D12" s="22">
        <v>3875.154407849197</v>
      </c>
      <c r="E12" s="26"/>
      <c r="F12" s="14">
        <v>8</v>
      </c>
      <c r="G12" s="6" t="s">
        <v>46</v>
      </c>
      <c r="H12" s="22">
        <v>1026</v>
      </c>
      <c r="I12" s="22">
        <v>648.85965450000026</v>
      </c>
      <c r="J12" s="13"/>
      <c r="K12" s="13"/>
      <c r="L12" s="13"/>
      <c r="M12" s="13"/>
    </row>
    <row r="13" spans="1:13" x14ac:dyDescent="0.25">
      <c r="A13" s="14">
        <v>9</v>
      </c>
      <c r="B13" s="6" t="s">
        <v>49</v>
      </c>
      <c r="C13" s="22">
        <v>28783</v>
      </c>
      <c r="D13" s="22">
        <v>3458.3148418684236</v>
      </c>
      <c r="E13" s="26"/>
      <c r="F13" s="14">
        <v>9</v>
      </c>
      <c r="G13" s="6" t="s">
        <v>87</v>
      </c>
      <c r="H13" s="22">
        <v>512</v>
      </c>
      <c r="I13" s="22">
        <v>619.40001890000019</v>
      </c>
      <c r="J13" s="13"/>
      <c r="K13" s="13"/>
      <c r="L13" s="13"/>
      <c r="M13" s="13"/>
    </row>
    <row r="14" spans="1:13" x14ac:dyDescent="0.25">
      <c r="A14" s="14">
        <v>10</v>
      </c>
      <c r="B14" s="6" t="s">
        <v>104</v>
      </c>
      <c r="C14" s="22">
        <v>6025</v>
      </c>
      <c r="D14" s="22">
        <v>2932.2459728889321</v>
      </c>
      <c r="E14" s="26"/>
      <c r="F14" s="14">
        <v>10</v>
      </c>
      <c r="G14" s="6" t="s">
        <v>104</v>
      </c>
      <c r="H14" s="22">
        <v>419</v>
      </c>
      <c r="I14" s="22">
        <v>464.56490220000006</v>
      </c>
      <c r="J14" s="13"/>
      <c r="K14" s="13"/>
      <c r="L14" s="13"/>
      <c r="M14" s="13"/>
    </row>
    <row r="15" spans="1:13" x14ac:dyDescent="0.25">
      <c r="A15" s="14">
        <v>11</v>
      </c>
      <c r="B15" s="6" t="s">
        <v>46</v>
      </c>
      <c r="C15" s="22">
        <v>4559</v>
      </c>
      <c r="D15" s="22">
        <v>2589.3175076132611</v>
      </c>
      <c r="E15" s="26"/>
      <c r="F15" s="14">
        <v>11</v>
      </c>
      <c r="G15" s="6" t="s">
        <v>39</v>
      </c>
      <c r="H15" s="22">
        <v>2595</v>
      </c>
      <c r="I15" s="22">
        <v>454.21052379999958</v>
      </c>
      <c r="J15" s="13"/>
      <c r="K15" s="13"/>
      <c r="L15" s="13"/>
      <c r="M15" s="13"/>
    </row>
    <row r="16" spans="1:13" x14ac:dyDescent="0.25">
      <c r="A16" s="14">
        <v>12</v>
      </c>
      <c r="B16" s="6" t="s">
        <v>38</v>
      </c>
      <c r="C16" s="22">
        <v>20069</v>
      </c>
      <c r="D16" s="22">
        <v>2426.5776385969557</v>
      </c>
      <c r="E16" s="26"/>
      <c r="F16" s="14">
        <v>12</v>
      </c>
      <c r="G16" s="6" t="s">
        <v>53</v>
      </c>
      <c r="H16" s="22">
        <v>269</v>
      </c>
      <c r="I16" s="22">
        <v>371.89363900000012</v>
      </c>
      <c r="J16" s="13"/>
      <c r="K16" s="13"/>
      <c r="L16" s="13"/>
      <c r="M16" s="13"/>
    </row>
    <row r="17" spans="1:13" x14ac:dyDescent="0.25">
      <c r="A17" s="14">
        <v>13</v>
      </c>
      <c r="B17" s="6" t="s">
        <v>57</v>
      </c>
      <c r="C17" s="22">
        <v>6269</v>
      </c>
      <c r="D17" s="22">
        <v>1489.5603619377714</v>
      </c>
      <c r="E17" s="26"/>
      <c r="F17" s="14">
        <v>13</v>
      </c>
      <c r="G17" s="6" t="s">
        <v>57</v>
      </c>
      <c r="H17" s="22">
        <v>1234</v>
      </c>
      <c r="I17" s="22">
        <v>340.46519379999972</v>
      </c>
      <c r="J17" s="13"/>
      <c r="K17" s="13"/>
      <c r="L17" s="13"/>
      <c r="M17" s="13"/>
    </row>
    <row r="18" spans="1:13" x14ac:dyDescent="0.25">
      <c r="A18" s="14">
        <v>14</v>
      </c>
      <c r="B18" s="6" t="s">
        <v>43</v>
      </c>
      <c r="C18" s="22">
        <v>8381</v>
      </c>
      <c r="D18" s="22">
        <v>1337.4003574282046</v>
      </c>
      <c r="E18" s="26"/>
      <c r="F18" s="14">
        <v>14</v>
      </c>
      <c r="G18" s="6" t="s">
        <v>37</v>
      </c>
      <c r="H18" s="22">
        <v>466</v>
      </c>
      <c r="I18" s="22">
        <v>253.37368999999998</v>
      </c>
      <c r="J18" s="13"/>
      <c r="K18" s="13"/>
      <c r="L18" s="13"/>
      <c r="M18" s="13"/>
    </row>
    <row r="19" spans="1:13" x14ac:dyDescent="0.25">
      <c r="A19" s="14">
        <v>15</v>
      </c>
      <c r="B19" s="6" t="s">
        <v>44</v>
      </c>
      <c r="C19" s="22">
        <v>10636</v>
      </c>
      <c r="D19" s="22">
        <v>1309.0652760392845</v>
      </c>
      <c r="E19" s="26"/>
      <c r="F19" s="14">
        <v>15</v>
      </c>
      <c r="G19" s="6" t="s">
        <v>38</v>
      </c>
      <c r="H19" s="22">
        <v>413</v>
      </c>
      <c r="I19" s="22">
        <v>243.77294440000003</v>
      </c>
      <c r="J19" s="13"/>
      <c r="K19" s="13"/>
      <c r="L19" s="13"/>
      <c r="M19" s="13"/>
    </row>
    <row r="20" spans="1:13" x14ac:dyDescent="0.25">
      <c r="A20" s="14">
        <v>16</v>
      </c>
      <c r="B20" s="6" t="s">
        <v>53</v>
      </c>
      <c r="C20" s="22">
        <v>2167</v>
      </c>
      <c r="D20" s="22">
        <v>1140.9758538340216</v>
      </c>
      <c r="E20" s="26"/>
      <c r="F20" s="14">
        <v>16</v>
      </c>
      <c r="G20" s="6" t="s">
        <v>44</v>
      </c>
      <c r="H20" s="22">
        <v>907</v>
      </c>
      <c r="I20" s="22">
        <v>199.4755931</v>
      </c>
      <c r="J20" s="13"/>
      <c r="K20" s="13"/>
      <c r="L20" s="13"/>
      <c r="M20" s="13"/>
    </row>
    <row r="21" spans="1:13" x14ac:dyDescent="0.25">
      <c r="A21" s="14">
        <v>17</v>
      </c>
      <c r="B21" s="6" t="s">
        <v>37</v>
      </c>
      <c r="C21" s="22">
        <v>2908</v>
      </c>
      <c r="D21" s="22">
        <v>1015.6347295948269</v>
      </c>
      <c r="E21" s="26"/>
      <c r="F21" s="14">
        <v>17</v>
      </c>
      <c r="G21" s="6" t="s">
        <v>91</v>
      </c>
      <c r="H21" s="22">
        <v>517</v>
      </c>
      <c r="I21" s="22">
        <v>131.94820719999998</v>
      </c>
      <c r="J21" s="13"/>
      <c r="K21" s="13"/>
      <c r="L21" s="13"/>
      <c r="M21" s="13"/>
    </row>
    <row r="22" spans="1:13" x14ac:dyDescent="0.25">
      <c r="A22" s="14">
        <v>18</v>
      </c>
      <c r="B22" s="6" t="s">
        <v>91</v>
      </c>
      <c r="C22" s="22">
        <v>2047</v>
      </c>
      <c r="D22" s="22">
        <v>515.05798446831375</v>
      </c>
      <c r="E22" s="26"/>
      <c r="F22" s="14">
        <v>18</v>
      </c>
      <c r="G22" s="6" t="s">
        <v>48</v>
      </c>
      <c r="H22" s="22">
        <v>113</v>
      </c>
      <c r="I22" s="22">
        <v>111.78229999999999</v>
      </c>
      <c r="J22" s="13"/>
      <c r="K22" s="13"/>
      <c r="L22" s="13"/>
      <c r="M22" s="13"/>
    </row>
    <row r="23" spans="1:13" x14ac:dyDescent="0.25">
      <c r="A23" s="14">
        <v>19</v>
      </c>
      <c r="B23" s="6" t="s">
        <v>48</v>
      </c>
      <c r="C23" s="22">
        <v>696</v>
      </c>
      <c r="D23" s="22">
        <v>297.14533647892546</v>
      </c>
      <c r="E23" s="26"/>
      <c r="F23" s="14">
        <v>19</v>
      </c>
      <c r="G23" s="6" t="s">
        <v>43</v>
      </c>
      <c r="H23" s="22">
        <v>406</v>
      </c>
      <c r="I23" s="22">
        <v>106.77921030000002</v>
      </c>
      <c r="J23" s="13"/>
      <c r="K23" s="13"/>
      <c r="L23" s="13"/>
      <c r="M23" s="13"/>
    </row>
    <row r="24" spans="1:13" x14ac:dyDescent="0.25">
      <c r="A24" s="14">
        <v>20</v>
      </c>
      <c r="B24" s="6" t="s">
        <v>100</v>
      </c>
      <c r="C24" s="22">
        <v>481</v>
      </c>
      <c r="D24" s="22">
        <v>265.99627740379947</v>
      </c>
      <c r="E24" s="26"/>
      <c r="F24" s="14">
        <v>20</v>
      </c>
      <c r="G24" s="6" t="s">
        <v>112</v>
      </c>
      <c r="H24" s="22">
        <v>70</v>
      </c>
      <c r="I24" s="22">
        <v>96.775350000000003</v>
      </c>
      <c r="J24" s="13"/>
      <c r="K24" s="13"/>
      <c r="L24" s="13"/>
      <c r="M24" s="13"/>
    </row>
    <row r="25" spans="1:13" x14ac:dyDescent="0.25">
      <c r="A25" s="14">
        <v>21</v>
      </c>
      <c r="B25" s="6" t="s">
        <v>41</v>
      </c>
      <c r="C25" s="22">
        <v>718</v>
      </c>
      <c r="D25" s="22">
        <v>263.80543749041499</v>
      </c>
      <c r="E25" s="26"/>
      <c r="F25" s="14">
        <v>21</v>
      </c>
      <c r="G25" s="6" t="s">
        <v>50</v>
      </c>
      <c r="H25" s="22">
        <v>116</v>
      </c>
      <c r="I25" s="22">
        <v>85.162500000000009</v>
      </c>
      <c r="J25" s="13"/>
      <c r="K25" s="13"/>
      <c r="L25" s="13"/>
      <c r="M25" s="13"/>
    </row>
    <row r="26" spans="1:13" x14ac:dyDescent="0.25">
      <c r="A26" s="14">
        <v>22</v>
      </c>
      <c r="B26" s="6" t="s">
        <v>50</v>
      </c>
      <c r="C26" s="22">
        <v>382</v>
      </c>
      <c r="D26" s="22">
        <v>214.13074259786688</v>
      </c>
      <c r="E26" s="26"/>
      <c r="F26" s="14">
        <v>22</v>
      </c>
      <c r="G26" s="6" t="s">
        <v>100</v>
      </c>
      <c r="H26" s="22">
        <v>88</v>
      </c>
      <c r="I26" s="22">
        <v>69.982866999999999</v>
      </c>
      <c r="J26" s="13"/>
      <c r="K26" s="13"/>
      <c r="L26" s="13"/>
      <c r="M26" s="13"/>
    </row>
    <row r="27" spans="1:13" x14ac:dyDescent="0.25">
      <c r="A27" s="14">
        <v>23</v>
      </c>
      <c r="B27" s="6" t="s">
        <v>118</v>
      </c>
      <c r="C27" s="22">
        <v>1437</v>
      </c>
      <c r="D27" s="22">
        <v>213.41332237347461</v>
      </c>
      <c r="E27" s="26"/>
      <c r="F27" s="14">
        <v>23</v>
      </c>
      <c r="G27" s="6" t="s">
        <v>121</v>
      </c>
      <c r="H27" s="22">
        <v>764</v>
      </c>
      <c r="I27" s="23">
        <v>67.622341691999935</v>
      </c>
      <c r="J27" s="13"/>
      <c r="K27" s="13"/>
      <c r="L27" s="13"/>
      <c r="M27" s="13"/>
    </row>
    <row r="28" spans="1:13" x14ac:dyDescent="0.25">
      <c r="A28" s="14">
        <v>24</v>
      </c>
      <c r="B28" s="6" t="s">
        <v>54</v>
      </c>
      <c r="C28" s="22">
        <v>510</v>
      </c>
      <c r="D28" s="22">
        <v>200.01932206753048</v>
      </c>
      <c r="E28" s="26"/>
      <c r="F28" s="14">
        <v>24</v>
      </c>
      <c r="G28" s="12" t="s">
        <v>86</v>
      </c>
      <c r="H28" s="20">
        <v>107</v>
      </c>
      <c r="I28" s="20">
        <v>63.826562900000006</v>
      </c>
      <c r="J28" s="13"/>
      <c r="K28" s="13"/>
      <c r="L28" s="13"/>
      <c r="M28" s="13"/>
    </row>
    <row r="29" spans="1:13" x14ac:dyDescent="0.25">
      <c r="A29" s="14">
        <v>25</v>
      </c>
      <c r="B29" s="6" t="s">
        <v>86</v>
      </c>
      <c r="C29" s="22">
        <v>282</v>
      </c>
      <c r="D29" s="22">
        <v>181.44295411879094</v>
      </c>
      <c r="E29" s="26"/>
      <c r="F29" s="14">
        <v>25</v>
      </c>
      <c r="G29" s="6" t="s">
        <v>118</v>
      </c>
      <c r="H29" s="22">
        <v>187</v>
      </c>
      <c r="I29" s="22">
        <v>60.516611600000005</v>
      </c>
      <c r="J29" s="13"/>
      <c r="K29" s="13"/>
      <c r="L29" s="13"/>
      <c r="M29" s="13"/>
    </row>
    <row r="30" spans="1:13" x14ac:dyDescent="0.25">
      <c r="A30" s="14">
        <v>26</v>
      </c>
      <c r="B30" s="6" t="s">
        <v>112</v>
      </c>
      <c r="C30" s="22">
        <v>108</v>
      </c>
      <c r="D30" s="22">
        <v>130.77024999999998</v>
      </c>
      <c r="E30" s="26"/>
      <c r="F30" s="14">
        <v>26</v>
      </c>
      <c r="G30" s="6" t="s">
        <v>74</v>
      </c>
      <c r="H30" s="22">
        <v>154</v>
      </c>
      <c r="I30" s="22">
        <v>51.291124999999994</v>
      </c>
      <c r="J30" s="13"/>
      <c r="K30" s="13"/>
      <c r="L30" s="13"/>
      <c r="M30" s="13"/>
    </row>
    <row r="31" spans="1:13" x14ac:dyDescent="0.25">
      <c r="A31" s="14">
        <v>27</v>
      </c>
      <c r="B31" s="6" t="s">
        <v>45</v>
      </c>
      <c r="C31" s="22">
        <v>2572</v>
      </c>
      <c r="D31" s="22">
        <v>122.81241851620133</v>
      </c>
      <c r="E31" s="26"/>
      <c r="F31" s="14">
        <v>27</v>
      </c>
      <c r="G31" s="6" t="s">
        <v>47</v>
      </c>
      <c r="H31" s="22">
        <v>90</v>
      </c>
      <c r="I31" s="22">
        <v>45.843999999999994</v>
      </c>
      <c r="J31" s="13"/>
      <c r="K31" s="13"/>
      <c r="L31" s="13"/>
      <c r="M31" s="13"/>
    </row>
    <row r="32" spans="1:13" x14ac:dyDescent="0.25">
      <c r="A32" s="14">
        <v>28</v>
      </c>
      <c r="B32" s="6" t="s">
        <v>56</v>
      </c>
      <c r="C32" s="22">
        <v>256</v>
      </c>
      <c r="D32" s="22">
        <v>122.60656596797934</v>
      </c>
      <c r="E32" s="26"/>
      <c r="F32" s="14">
        <v>28</v>
      </c>
      <c r="G32" s="6" t="s">
        <v>45</v>
      </c>
      <c r="H32" s="22">
        <v>70</v>
      </c>
      <c r="I32" s="22">
        <v>45.434946400000001</v>
      </c>
      <c r="J32" s="13"/>
      <c r="K32" s="13"/>
      <c r="L32" s="13"/>
      <c r="M32" s="13"/>
    </row>
    <row r="33" spans="1:13" x14ac:dyDescent="0.25">
      <c r="A33" s="14">
        <v>29</v>
      </c>
      <c r="B33" s="6" t="s">
        <v>93</v>
      </c>
      <c r="C33" s="22">
        <v>475</v>
      </c>
      <c r="D33" s="22">
        <v>94.21189464386056</v>
      </c>
      <c r="E33" s="26"/>
      <c r="F33" s="14">
        <v>29</v>
      </c>
      <c r="G33" s="6" t="s">
        <v>114</v>
      </c>
      <c r="H33" s="22">
        <v>178</v>
      </c>
      <c r="I33" s="22">
        <v>36.673672200000013</v>
      </c>
      <c r="J33" s="13"/>
      <c r="K33" s="13"/>
      <c r="L33" s="13"/>
      <c r="M33" s="13"/>
    </row>
    <row r="34" spans="1:13" x14ac:dyDescent="0.25">
      <c r="A34" s="14">
        <v>30</v>
      </c>
      <c r="B34" s="6" t="s">
        <v>74</v>
      </c>
      <c r="C34" s="22">
        <v>274</v>
      </c>
      <c r="D34" s="22">
        <v>92.245485974431475</v>
      </c>
      <c r="E34" s="26"/>
      <c r="F34" s="14">
        <v>30</v>
      </c>
      <c r="G34" s="6" t="s">
        <v>108</v>
      </c>
      <c r="H34" s="22">
        <v>32</v>
      </c>
      <c r="I34" s="22">
        <v>24.536999999999999</v>
      </c>
      <c r="J34" s="13"/>
      <c r="K34" s="13"/>
      <c r="L34" s="13"/>
      <c r="M34" s="13"/>
    </row>
    <row r="35" spans="1:13" x14ac:dyDescent="0.25">
      <c r="A35" s="14">
        <v>31</v>
      </c>
      <c r="B35" s="6" t="s">
        <v>47</v>
      </c>
      <c r="C35" s="22">
        <v>178</v>
      </c>
      <c r="D35" s="22">
        <v>87.565258752241263</v>
      </c>
      <c r="E35" s="26"/>
      <c r="F35" s="14">
        <v>31</v>
      </c>
      <c r="G35" s="6" t="s">
        <v>92</v>
      </c>
      <c r="H35" s="22">
        <v>52</v>
      </c>
      <c r="I35" s="22">
        <v>23.624319999999997</v>
      </c>
      <c r="J35" s="13"/>
      <c r="K35" s="13"/>
      <c r="L35" s="13"/>
      <c r="M35" s="13"/>
    </row>
    <row r="36" spans="1:13" x14ac:dyDescent="0.25">
      <c r="A36" s="14">
        <v>32</v>
      </c>
      <c r="B36" s="6" t="s">
        <v>106</v>
      </c>
      <c r="C36" s="22">
        <v>6541</v>
      </c>
      <c r="D36" s="22">
        <v>85.448931400000092</v>
      </c>
      <c r="E36" s="26"/>
      <c r="F36" s="14">
        <v>32</v>
      </c>
      <c r="G36" s="6" t="s">
        <v>93</v>
      </c>
      <c r="H36" s="22">
        <v>56</v>
      </c>
      <c r="I36" s="22">
        <v>23.490300000000001</v>
      </c>
      <c r="J36" s="13"/>
      <c r="K36" s="13"/>
      <c r="L36" s="13"/>
      <c r="M36" s="13"/>
    </row>
    <row r="37" spans="1:13" x14ac:dyDescent="0.25">
      <c r="A37" s="14">
        <v>33</v>
      </c>
      <c r="B37" s="6" t="s">
        <v>88</v>
      </c>
      <c r="C37" s="22">
        <v>127</v>
      </c>
      <c r="D37" s="22">
        <v>70.783969619790469</v>
      </c>
      <c r="E37" s="26"/>
      <c r="F37" s="14">
        <v>33</v>
      </c>
      <c r="G37" s="6" t="s">
        <v>116</v>
      </c>
      <c r="H37" s="22">
        <v>29</v>
      </c>
      <c r="I37" s="23">
        <v>22.318099999999998</v>
      </c>
      <c r="J37" s="13"/>
      <c r="K37" s="13"/>
      <c r="L37" s="13"/>
      <c r="M37" s="13"/>
    </row>
    <row r="38" spans="1:13" x14ac:dyDescent="0.25">
      <c r="A38" s="14">
        <v>34</v>
      </c>
      <c r="B38" s="6" t="s">
        <v>121</v>
      </c>
      <c r="C38" s="22">
        <v>764</v>
      </c>
      <c r="D38" s="23">
        <v>67.622341691999935</v>
      </c>
      <c r="E38" s="26"/>
      <c r="F38" s="14">
        <v>34</v>
      </c>
      <c r="G38" s="6" t="s">
        <v>96</v>
      </c>
      <c r="H38" s="22">
        <v>26</v>
      </c>
      <c r="I38" s="22">
        <v>20.249499999999998</v>
      </c>
      <c r="J38" s="13"/>
      <c r="K38" s="13"/>
      <c r="L38" s="13"/>
      <c r="M38" s="13"/>
    </row>
    <row r="39" spans="1:13" x14ac:dyDescent="0.25">
      <c r="A39" s="14">
        <v>35</v>
      </c>
      <c r="B39" s="6" t="s">
        <v>64</v>
      </c>
      <c r="C39" s="22">
        <v>217</v>
      </c>
      <c r="D39" s="22">
        <v>58.973926903615762</v>
      </c>
      <c r="E39" s="26"/>
      <c r="F39" s="14">
        <v>35</v>
      </c>
      <c r="G39" s="6" t="s">
        <v>88</v>
      </c>
      <c r="H39" s="22">
        <v>20</v>
      </c>
      <c r="I39" s="22">
        <v>18.794416699999999</v>
      </c>
      <c r="J39" s="13"/>
      <c r="K39" s="13"/>
      <c r="L39" s="13"/>
      <c r="M39" s="13"/>
    </row>
    <row r="40" spans="1:13" x14ac:dyDescent="0.25">
      <c r="A40" s="14">
        <v>36</v>
      </c>
      <c r="B40" s="6" t="s">
        <v>92</v>
      </c>
      <c r="C40" s="22">
        <v>92</v>
      </c>
      <c r="D40" s="22">
        <v>58.953529030368102</v>
      </c>
      <c r="E40" s="26"/>
      <c r="F40" s="14">
        <v>36</v>
      </c>
      <c r="G40" s="6" t="s">
        <v>72</v>
      </c>
      <c r="H40" s="22">
        <v>59</v>
      </c>
      <c r="I40" s="22">
        <v>17.701452200000006</v>
      </c>
      <c r="J40" s="13"/>
      <c r="K40" s="13"/>
      <c r="L40" s="13"/>
      <c r="M40" s="13"/>
    </row>
    <row r="41" spans="1:13" x14ac:dyDescent="0.25">
      <c r="A41" s="14">
        <v>37</v>
      </c>
      <c r="B41" s="6" t="s">
        <v>69</v>
      </c>
      <c r="C41" s="22">
        <v>180</v>
      </c>
      <c r="D41" s="22">
        <v>57.596466990960472</v>
      </c>
      <c r="E41" s="26"/>
      <c r="F41" s="14">
        <v>37</v>
      </c>
      <c r="G41" s="6" t="s">
        <v>41</v>
      </c>
      <c r="H41" s="22">
        <v>6</v>
      </c>
      <c r="I41" s="23">
        <v>16.4187878</v>
      </c>
      <c r="J41" s="13"/>
      <c r="K41" s="13"/>
      <c r="L41" s="13"/>
      <c r="M41" s="13"/>
    </row>
    <row r="42" spans="1:13" x14ac:dyDescent="0.25">
      <c r="A42" s="14">
        <v>38</v>
      </c>
      <c r="B42" s="6" t="s">
        <v>72</v>
      </c>
      <c r="C42" s="22">
        <v>202</v>
      </c>
      <c r="D42" s="22">
        <v>55.96195756053973</v>
      </c>
      <c r="E42" s="26"/>
      <c r="F42" s="14">
        <v>38</v>
      </c>
      <c r="G42" s="6" t="s">
        <v>52</v>
      </c>
      <c r="H42" s="22">
        <v>35</v>
      </c>
      <c r="I42" s="23">
        <v>14.892099999999999</v>
      </c>
      <c r="J42" s="13"/>
      <c r="K42" s="13"/>
      <c r="L42" s="13"/>
      <c r="M42" s="13"/>
    </row>
    <row r="43" spans="1:13" x14ac:dyDescent="0.25">
      <c r="A43" s="14">
        <v>39</v>
      </c>
      <c r="B43" s="6" t="s">
        <v>96</v>
      </c>
      <c r="C43" s="22">
        <v>103</v>
      </c>
      <c r="D43" s="22">
        <v>50.053935430855745</v>
      </c>
      <c r="E43" s="26"/>
      <c r="F43" s="14">
        <v>39</v>
      </c>
      <c r="G43" s="6" t="s">
        <v>69</v>
      </c>
      <c r="H43" s="22">
        <v>37</v>
      </c>
      <c r="I43" s="23">
        <v>14.053379999999999</v>
      </c>
      <c r="J43" s="13"/>
      <c r="K43" s="13"/>
      <c r="L43" s="13"/>
      <c r="M43" s="13"/>
    </row>
    <row r="44" spans="1:13" x14ac:dyDescent="0.25">
      <c r="A44" s="14">
        <v>40</v>
      </c>
      <c r="B44" s="6" t="s">
        <v>101</v>
      </c>
      <c r="C44" s="22">
        <v>195</v>
      </c>
      <c r="D44" s="22">
        <v>47.785692912129143</v>
      </c>
      <c r="E44" s="26"/>
      <c r="F44" s="14">
        <v>40</v>
      </c>
      <c r="G44" s="6" t="s">
        <v>106</v>
      </c>
      <c r="H44" s="22">
        <v>77</v>
      </c>
      <c r="I44" s="22">
        <v>13.188500000000001</v>
      </c>
      <c r="J44" s="13"/>
      <c r="K44" s="13"/>
      <c r="L44" s="13"/>
      <c r="M44" s="13"/>
    </row>
    <row r="45" spans="1:13" x14ac:dyDescent="0.25">
      <c r="A45" s="14">
        <v>41</v>
      </c>
      <c r="B45" s="6" t="s">
        <v>108</v>
      </c>
      <c r="C45" s="22">
        <v>56</v>
      </c>
      <c r="D45" s="22">
        <v>47.361999999999995</v>
      </c>
      <c r="E45" s="26"/>
      <c r="F45" s="14">
        <v>41</v>
      </c>
      <c r="G45" s="6" t="s">
        <v>107</v>
      </c>
      <c r="H45" s="22">
        <v>13</v>
      </c>
      <c r="I45" s="23">
        <v>11.32568</v>
      </c>
      <c r="J45" s="13"/>
      <c r="K45" s="13"/>
      <c r="L45" s="13"/>
      <c r="M45" s="13"/>
    </row>
    <row r="46" spans="1:13" x14ac:dyDescent="0.25">
      <c r="A46" s="14">
        <v>42</v>
      </c>
      <c r="B46" s="6" t="s">
        <v>114</v>
      </c>
      <c r="C46" s="22">
        <v>220</v>
      </c>
      <c r="D46" s="22">
        <v>47.189266400000015</v>
      </c>
      <c r="E46" s="26"/>
      <c r="F46" s="14">
        <v>42</v>
      </c>
      <c r="G46" s="6" t="s">
        <v>94</v>
      </c>
      <c r="H46" s="22">
        <v>44</v>
      </c>
      <c r="I46" s="22">
        <v>11.209163999999999</v>
      </c>
      <c r="J46" s="13"/>
      <c r="K46" s="13"/>
      <c r="L46" s="13"/>
      <c r="M46" s="13"/>
    </row>
    <row r="47" spans="1:13" x14ac:dyDescent="0.25">
      <c r="A47" s="14">
        <v>43</v>
      </c>
      <c r="B47" s="6" t="s">
        <v>52</v>
      </c>
      <c r="C47" s="22">
        <v>131</v>
      </c>
      <c r="D47" s="22">
        <v>42.032371968484114</v>
      </c>
      <c r="E47" s="26"/>
      <c r="F47" s="14">
        <v>43</v>
      </c>
      <c r="G47" s="6" t="s">
        <v>97</v>
      </c>
      <c r="H47" s="22">
        <v>21</v>
      </c>
      <c r="I47" s="23">
        <v>11.184699999999999</v>
      </c>
      <c r="J47" s="13"/>
      <c r="K47" s="13"/>
      <c r="L47" s="13"/>
      <c r="M47" s="13"/>
    </row>
    <row r="48" spans="1:13" x14ac:dyDescent="0.25">
      <c r="A48" s="14">
        <v>44</v>
      </c>
      <c r="B48" s="6" t="s">
        <v>97</v>
      </c>
      <c r="C48" s="22">
        <v>158</v>
      </c>
      <c r="D48" s="22">
        <v>39.180949753900315</v>
      </c>
      <c r="E48" s="26"/>
      <c r="F48" s="14">
        <v>44</v>
      </c>
      <c r="G48" s="6" t="s">
        <v>64</v>
      </c>
      <c r="H48" s="22">
        <v>20</v>
      </c>
      <c r="I48" s="23">
        <v>8.1299325000000007</v>
      </c>
      <c r="J48" s="13"/>
      <c r="K48" s="13"/>
      <c r="L48" s="13"/>
      <c r="M48" s="13"/>
    </row>
    <row r="49" spans="1:13" x14ac:dyDescent="0.25">
      <c r="A49" s="14">
        <v>45</v>
      </c>
      <c r="B49" s="6" t="s">
        <v>94</v>
      </c>
      <c r="C49" s="22">
        <v>155</v>
      </c>
      <c r="D49" s="22">
        <v>35.949889699999993</v>
      </c>
      <c r="E49" s="26"/>
      <c r="F49" s="14">
        <v>45</v>
      </c>
      <c r="G49" s="6" t="s">
        <v>40</v>
      </c>
      <c r="H49" s="22">
        <v>4</v>
      </c>
      <c r="I49" s="24">
        <v>7.3506</v>
      </c>
      <c r="J49" s="13"/>
      <c r="K49" s="13"/>
      <c r="L49" s="13"/>
      <c r="M49" s="13"/>
    </row>
    <row r="50" spans="1:13" x14ac:dyDescent="0.25">
      <c r="A50" s="14">
        <v>46</v>
      </c>
      <c r="B50" s="6" t="s">
        <v>40</v>
      </c>
      <c r="C50" s="22">
        <v>54</v>
      </c>
      <c r="D50" s="22">
        <v>30.890412412390546</v>
      </c>
      <c r="E50" s="26"/>
      <c r="F50" s="14">
        <v>46</v>
      </c>
      <c r="G50" s="6" t="s">
        <v>120</v>
      </c>
      <c r="H50" s="22">
        <v>11</v>
      </c>
      <c r="I50" s="23">
        <v>6.0833332999999996</v>
      </c>
      <c r="J50" s="13"/>
      <c r="K50" s="13"/>
      <c r="L50" s="13"/>
      <c r="M50" s="13"/>
    </row>
    <row r="51" spans="1:13" x14ac:dyDescent="0.25">
      <c r="A51" s="14">
        <v>47</v>
      </c>
      <c r="B51" s="6" t="s">
        <v>109</v>
      </c>
      <c r="C51" s="22">
        <v>93</v>
      </c>
      <c r="D51" s="22">
        <v>22.695032300000008</v>
      </c>
      <c r="E51" s="26"/>
      <c r="F51" s="14">
        <v>47</v>
      </c>
      <c r="G51" s="6" t="s">
        <v>101</v>
      </c>
      <c r="H51" s="22">
        <v>13</v>
      </c>
      <c r="I51" s="23">
        <v>4.3901000000000003</v>
      </c>
      <c r="J51" s="13"/>
      <c r="K51" s="13"/>
      <c r="L51" s="13"/>
      <c r="M51" s="13"/>
    </row>
    <row r="52" spans="1:13" x14ac:dyDescent="0.25">
      <c r="A52" s="14">
        <v>48</v>
      </c>
      <c r="B52" s="6" t="s">
        <v>116</v>
      </c>
      <c r="C52" s="22">
        <v>29</v>
      </c>
      <c r="D52" s="23">
        <v>22.318099999999998</v>
      </c>
      <c r="E52" s="26"/>
      <c r="F52" s="14">
        <v>48</v>
      </c>
      <c r="G52" s="6" t="s">
        <v>56</v>
      </c>
      <c r="H52" s="22">
        <v>8</v>
      </c>
      <c r="I52" s="23">
        <v>3.9533464</v>
      </c>
      <c r="J52" s="13"/>
      <c r="K52" s="13"/>
      <c r="L52" s="13"/>
      <c r="M52" s="13"/>
    </row>
    <row r="53" spans="1:13" x14ac:dyDescent="0.25">
      <c r="A53" s="14">
        <v>49</v>
      </c>
      <c r="B53" s="12" t="s">
        <v>70</v>
      </c>
      <c r="C53" s="20">
        <v>84</v>
      </c>
      <c r="D53" s="20">
        <v>21.058293834047621</v>
      </c>
      <c r="E53" s="26"/>
      <c r="F53" s="14">
        <v>49</v>
      </c>
      <c r="G53" s="6" t="s">
        <v>76</v>
      </c>
      <c r="H53" s="22">
        <v>2</v>
      </c>
      <c r="I53" s="23">
        <v>2.8849999999999998</v>
      </c>
      <c r="J53" s="13"/>
      <c r="K53" s="13"/>
      <c r="L53" s="13"/>
      <c r="M53" s="13"/>
    </row>
    <row r="54" spans="1:13" x14ac:dyDescent="0.25">
      <c r="A54" s="14">
        <v>50</v>
      </c>
      <c r="B54" s="6" t="s">
        <v>58</v>
      </c>
      <c r="C54" s="22">
        <v>52</v>
      </c>
      <c r="D54" s="22">
        <v>20.698722280185553</v>
      </c>
      <c r="E54" s="26"/>
      <c r="F54" s="14">
        <v>50</v>
      </c>
      <c r="G54" s="6" t="s">
        <v>54</v>
      </c>
      <c r="H54" s="22">
        <v>3</v>
      </c>
      <c r="I54" s="23">
        <v>2.2999999999999998</v>
      </c>
      <c r="J54" s="13"/>
      <c r="K54" s="13"/>
      <c r="L54" s="13"/>
      <c r="M54" s="13"/>
    </row>
    <row r="55" spans="1:13" x14ac:dyDescent="0.25">
      <c r="A55" s="14">
        <v>51</v>
      </c>
      <c r="B55" s="6" t="s">
        <v>110</v>
      </c>
      <c r="C55" s="22">
        <v>79</v>
      </c>
      <c r="D55" s="22">
        <v>19.3332935</v>
      </c>
      <c r="E55" s="26"/>
      <c r="F55" s="14">
        <v>51</v>
      </c>
      <c r="G55" s="6" t="s">
        <v>103</v>
      </c>
      <c r="H55" s="22">
        <v>10</v>
      </c>
      <c r="I55" s="23">
        <v>1.8770000000000002</v>
      </c>
      <c r="J55" s="13"/>
      <c r="K55" s="13"/>
      <c r="L55" s="13"/>
      <c r="M55" s="13"/>
    </row>
    <row r="56" spans="1:13" x14ac:dyDescent="0.25">
      <c r="A56" s="14">
        <v>52</v>
      </c>
      <c r="B56" s="6" t="s">
        <v>79</v>
      </c>
      <c r="C56" s="22">
        <v>58</v>
      </c>
      <c r="D56" s="22">
        <v>18.156795927488862</v>
      </c>
      <c r="E56" s="26"/>
      <c r="F56" s="14">
        <v>52</v>
      </c>
      <c r="G56" s="6" t="s">
        <v>95</v>
      </c>
      <c r="H56" s="22">
        <v>8</v>
      </c>
      <c r="I56" s="23">
        <v>1.8039999999999998</v>
      </c>
      <c r="J56" s="13"/>
      <c r="K56" s="13"/>
      <c r="L56" s="13"/>
      <c r="M56" s="13"/>
    </row>
    <row r="57" spans="1:13" x14ac:dyDescent="0.25">
      <c r="A57" s="14">
        <v>53</v>
      </c>
      <c r="B57" s="6" t="s">
        <v>107</v>
      </c>
      <c r="C57" s="22">
        <v>19</v>
      </c>
      <c r="D57" s="22">
        <v>15.455680000000001</v>
      </c>
      <c r="E57" s="26"/>
      <c r="F57" s="14">
        <v>53</v>
      </c>
      <c r="G57" s="6" t="s">
        <v>117</v>
      </c>
      <c r="H57" s="22">
        <v>8</v>
      </c>
      <c r="I57" s="23">
        <v>1.7568580000000003</v>
      </c>
      <c r="J57" s="13"/>
      <c r="K57" s="13"/>
      <c r="L57" s="13"/>
      <c r="M57" s="13"/>
    </row>
    <row r="58" spans="1:13" x14ac:dyDescent="0.25">
      <c r="A58" s="14">
        <v>54</v>
      </c>
      <c r="B58" s="6" t="s">
        <v>73</v>
      </c>
      <c r="C58" s="22">
        <v>69</v>
      </c>
      <c r="D58" s="22">
        <v>15.258201702577903</v>
      </c>
      <c r="E58" s="26"/>
      <c r="F58" s="14">
        <v>54</v>
      </c>
      <c r="G58" s="6" t="s">
        <v>98</v>
      </c>
      <c r="H58" s="22">
        <v>5</v>
      </c>
      <c r="I58" s="23">
        <v>1.57605</v>
      </c>
      <c r="J58" s="13"/>
      <c r="K58" s="13"/>
      <c r="L58" s="13"/>
      <c r="M58" s="13"/>
    </row>
    <row r="59" spans="1:13" x14ac:dyDescent="0.25">
      <c r="A59" s="14">
        <v>55</v>
      </c>
      <c r="B59" s="6" t="s">
        <v>95</v>
      </c>
      <c r="C59" s="22">
        <v>68</v>
      </c>
      <c r="D59" s="22">
        <v>14.609161600000002</v>
      </c>
      <c r="E59" s="26"/>
      <c r="F59" s="14">
        <v>55</v>
      </c>
      <c r="G59" s="6" t="s">
        <v>79</v>
      </c>
      <c r="H59" s="22">
        <v>8</v>
      </c>
      <c r="I59" s="23">
        <v>1.4601807999999998</v>
      </c>
      <c r="J59" s="13"/>
      <c r="K59" s="13"/>
      <c r="L59" s="13"/>
      <c r="M59" s="13"/>
    </row>
    <row r="60" spans="1:13" x14ac:dyDescent="0.25">
      <c r="A60" s="14">
        <v>56</v>
      </c>
      <c r="B60" s="6" t="s">
        <v>78</v>
      </c>
      <c r="C60" s="22">
        <v>56</v>
      </c>
      <c r="D60" s="22">
        <v>13.372992951239176</v>
      </c>
      <c r="E60" s="26"/>
      <c r="F60" s="14">
        <v>56</v>
      </c>
      <c r="G60" s="15" t="s">
        <v>113</v>
      </c>
      <c r="H60" s="20">
        <v>8</v>
      </c>
      <c r="I60" s="21">
        <v>1.3387961000000002</v>
      </c>
      <c r="J60" s="13"/>
      <c r="K60" s="13"/>
      <c r="L60" s="13"/>
      <c r="M60" s="13"/>
    </row>
    <row r="61" spans="1:13" x14ac:dyDescent="0.25">
      <c r="A61" s="14">
        <v>57</v>
      </c>
      <c r="B61" s="6" t="s">
        <v>99</v>
      </c>
      <c r="C61" s="22">
        <v>79</v>
      </c>
      <c r="D61" s="22">
        <v>13.196098415076115</v>
      </c>
      <c r="E61" s="26"/>
      <c r="F61" s="14">
        <v>57</v>
      </c>
      <c r="G61" s="6" t="s">
        <v>67</v>
      </c>
      <c r="H61" s="22">
        <v>4</v>
      </c>
      <c r="I61" s="23">
        <v>1.3252000000000002</v>
      </c>
      <c r="J61" s="13"/>
      <c r="K61" s="13"/>
      <c r="L61" s="13"/>
      <c r="M61" s="13"/>
    </row>
    <row r="62" spans="1:13" x14ac:dyDescent="0.25">
      <c r="A62" s="14">
        <v>58</v>
      </c>
      <c r="B62" s="6" t="s">
        <v>71</v>
      </c>
      <c r="C62" s="22">
        <v>22</v>
      </c>
      <c r="D62" s="22">
        <v>10.574246714270869</v>
      </c>
      <c r="E62" s="26"/>
      <c r="F62" s="14">
        <v>58</v>
      </c>
      <c r="G62" s="6" t="s">
        <v>58</v>
      </c>
      <c r="H62" s="22">
        <v>2</v>
      </c>
      <c r="I62" s="23">
        <v>1.0806</v>
      </c>
      <c r="J62" s="13"/>
      <c r="K62" s="13"/>
      <c r="L62" s="13"/>
      <c r="M62" s="13"/>
    </row>
    <row r="63" spans="1:13" x14ac:dyDescent="0.25">
      <c r="A63" s="14">
        <v>59</v>
      </c>
      <c r="B63" s="6" t="s">
        <v>120</v>
      </c>
      <c r="C63" s="22">
        <v>11</v>
      </c>
      <c r="D63" s="23">
        <v>6.0833332999999996</v>
      </c>
      <c r="E63" s="26"/>
      <c r="F63" s="14">
        <v>59</v>
      </c>
      <c r="G63" s="6" t="s">
        <v>124</v>
      </c>
      <c r="H63" s="22">
        <v>6</v>
      </c>
      <c r="I63" s="24">
        <v>0.87762429999999991</v>
      </c>
      <c r="J63" s="13"/>
      <c r="K63" s="13"/>
      <c r="L63" s="13"/>
      <c r="M63" s="13"/>
    </row>
    <row r="64" spans="1:13" x14ac:dyDescent="0.25">
      <c r="A64" s="14">
        <v>60</v>
      </c>
      <c r="B64" s="6" t="s">
        <v>75</v>
      </c>
      <c r="C64" s="22">
        <v>11</v>
      </c>
      <c r="D64" s="23">
        <v>5.9732317890787909</v>
      </c>
      <c r="E64" s="26"/>
      <c r="F64" s="14">
        <v>60</v>
      </c>
      <c r="G64" s="6" t="s">
        <v>119</v>
      </c>
      <c r="H64" s="22">
        <v>3</v>
      </c>
      <c r="I64" s="23">
        <v>0.65071970000000001</v>
      </c>
      <c r="J64" s="13"/>
      <c r="K64" s="13"/>
      <c r="L64" s="13"/>
      <c r="M64" s="13"/>
    </row>
    <row r="65" spans="1:13" x14ac:dyDescent="0.25">
      <c r="A65" s="14">
        <v>61</v>
      </c>
      <c r="B65" s="6" t="s">
        <v>67</v>
      </c>
      <c r="C65" s="22">
        <v>9</v>
      </c>
      <c r="D65" s="23">
        <v>5.5592173861239864</v>
      </c>
      <c r="E65" s="26"/>
      <c r="F65" s="14">
        <v>61</v>
      </c>
      <c r="G65" s="6" t="s">
        <v>71</v>
      </c>
      <c r="H65" s="22">
        <v>1</v>
      </c>
      <c r="I65" s="23">
        <v>0.59499999999999997</v>
      </c>
      <c r="J65" s="13"/>
      <c r="K65" s="13"/>
      <c r="L65" s="13"/>
      <c r="M65" s="13"/>
    </row>
    <row r="66" spans="1:13" x14ac:dyDescent="0.25">
      <c r="A66" s="14">
        <v>62</v>
      </c>
      <c r="B66" s="6" t="s">
        <v>98</v>
      </c>
      <c r="C66" s="22">
        <v>12</v>
      </c>
      <c r="D66" s="23">
        <v>5.09605</v>
      </c>
      <c r="E66" s="26"/>
      <c r="F66" s="14">
        <v>62</v>
      </c>
      <c r="G66" s="6" t="s">
        <v>111</v>
      </c>
      <c r="H66" s="22">
        <v>7</v>
      </c>
      <c r="I66" s="23">
        <v>0.43850000000000006</v>
      </c>
      <c r="J66" s="13"/>
      <c r="K66" s="13"/>
      <c r="L66" s="13"/>
      <c r="M66" s="13"/>
    </row>
    <row r="67" spans="1:13" x14ac:dyDescent="0.25">
      <c r="A67" s="14">
        <v>63</v>
      </c>
      <c r="B67" s="6" t="s">
        <v>68</v>
      </c>
      <c r="C67" s="22">
        <v>2</v>
      </c>
      <c r="D67" s="23">
        <v>4.4708705926583434</v>
      </c>
      <c r="E67" s="26"/>
      <c r="F67" s="14">
        <v>63</v>
      </c>
      <c r="G67" s="6" t="s">
        <v>99</v>
      </c>
      <c r="H67" s="22">
        <v>3</v>
      </c>
      <c r="I67" s="23">
        <v>0.39999999999999997</v>
      </c>
      <c r="J67" s="13"/>
      <c r="K67" s="13"/>
      <c r="L67" s="13"/>
      <c r="M67" s="13"/>
    </row>
    <row r="68" spans="1:13" x14ac:dyDescent="0.25">
      <c r="A68" s="14">
        <v>64</v>
      </c>
      <c r="B68" s="12" t="s">
        <v>84</v>
      </c>
      <c r="C68" s="20">
        <v>23</v>
      </c>
      <c r="D68" s="21">
        <v>4.2877174649999992</v>
      </c>
      <c r="E68" s="26"/>
      <c r="F68" s="14">
        <v>64</v>
      </c>
      <c r="G68" s="6" t="s">
        <v>125</v>
      </c>
      <c r="H68" s="22">
        <v>0</v>
      </c>
      <c r="I68" s="24">
        <v>0</v>
      </c>
      <c r="J68" s="13"/>
      <c r="K68" s="13"/>
      <c r="L68" s="13"/>
      <c r="M68" s="13"/>
    </row>
    <row r="69" spans="1:13" x14ac:dyDescent="0.25">
      <c r="A69" s="14">
        <v>65</v>
      </c>
      <c r="B69" s="6" t="s">
        <v>76</v>
      </c>
      <c r="C69" s="22">
        <v>4</v>
      </c>
      <c r="D69" s="23">
        <v>3.9757493576014564</v>
      </c>
      <c r="E69" s="26"/>
      <c r="F69" s="14">
        <v>65</v>
      </c>
      <c r="G69" s="6" t="s">
        <v>62</v>
      </c>
      <c r="H69" s="22">
        <v>35727</v>
      </c>
      <c r="I69" s="22">
        <v>5602.5372589629987</v>
      </c>
      <c r="J69" s="13"/>
      <c r="K69" s="13"/>
      <c r="L69" s="13"/>
      <c r="M69" s="13"/>
    </row>
    <row r="70" spans="1:13" x14ac:dyDescent="0.25">
      <c r="A70" s="14">
        <v>66</v>
      </c>
      <c r="B70" s="6" t="s">
        <v>103</v>
      </c>
      <c r="C70" s="22">
        <v>16</v>
      </c>
      <c r="D70" s="23">
        <v>2.9233486418506098</v>
      </c>
      <c r="E70" s="26"/>
      <c r="F70" s="73" t="s">
        <v>61</v>
      </c>
      <c r="G70" s="73"/>
      <c r="H70" s="25">
        <f>SUM(H5:H69)</f>
        <v>84209</v>
      </c>
      <c r="I70" s="25">
        <f>SUM(I5:I69)</f>
        <v>26776.013861184023</v>
      </c>
    </row>
    <row r="71" spans="1:13" x14ac:dyDescent="0.25">
      <c r="A71" s="14">
        <v>67</v>
      </c>
      <c r="B71" s="6" t="s">
        <v>102</v>
      </c>
      <c r="C71" s="22">
        <v>8</v>
      </c>
      <c r="D71" s="23">
        <v>2.2461272160702661</v>
      </c>
      <c r="E71" s="26"/>
      <c r="F71" s="17" t="s">
        <v>30</v>
      </c>
      <c r="H71" s="13"/>
      <c r="I71" s="5"/>
    </row>
    <row r="72" spans="1:13" x14ac:dyDescent="0.25">
      <c r="A72" s="14">
        <v>68</v>
      </c>
      <c r="B72" s="6" t="s">
        <v>117</v>
      </c>
      <c r="C72" s="22">
        <v>8</v>
      </c>
      <c r="D72" s="23">
        <v>1.7568580000000003</v>
      </c>
      <c r="E72" s="26"/>
      <c r="I72" s="5"/>
    </row>
    <row r="73" spans="1:13" x14ac:dyDescent="0.25">
      <c r="A73" s="14">
        <v>69</v>
      </c>
      <c r="B73" s="12" t="s">
        <v>113</v>
      </c>
      <c r="C73" s="20">
        <v>9</v>
      </c>
      <c r="D73" s="21">
        <v>1.5887961000000002</v>
      </c>
      <c r="E73" s="26"/>
      <c r="I73" s="5"/>
    </row>
    <row r="74" spans="1:13" x14ac:dyDescent="0.25">
      <c r="A74" s="14">
        <v>70</v>
      </c>
      <c r="B74" s="6" t="s">
        <v>77</v>
      </c>
      <c r="C74" s="22">
        <v>2</v>
      </c>
      <c r="D74" s="23">
        <v>1.1968906138470876</v>
      </c>
      <c r="E74" s="26"/>
      <c r="I74" s="5"/>
    </row>
    <row r="75" spans="1:13" x14ac:dyDescent="0.25">
      <c r="A75" s="14">
        <v>71</v>
      </c>
      <c r="B75" s="6" t="s">
        <v>124</v>
      </c>
      <c r="C75" s="22">
        <v>6</v>
      </c>
      <c r="D75" s="22">
        <v>0.87762429999999991</v>
      </c>
      <c r="E75" s="26"/>
      <c r="H75" s="13"/>
      <c r="I75" s="5"/>
    </row>
    <row r="76" spans="1:13" x14ac:dyDescent="0.25">
      <c r="A76" s="14">
        <v>72</v>
      </c>
      <c r="B76" s="6" t="s">
        <v>111</v>
      </c>
      <c r="C76" s="22">
        <v>11</v>
      </c>
      <c r="D76" s="23">
        <v>0.7177</v>
      </c>
      <c r="E76" s="26"/>
    </row>
    <row r="77" spans="1:13" x14ac:dyDescent="0.25">
      <c r="A77" s="14">
        <v>73</v>
      </c>
      <c r="B77" s="12" t="s">
        <v>85</v>
      </c>
      <c r="C77" s="20">
        <v>9</v>
      </c>
      <c r="D77" s="21">
        <v>0.67420000000000002</v>
      </c>
      <c r="E77" s="26"/>
    </row>
    <row r="78" spans="1:13" x14ac:dyDescent="0.25">
      <c r="A78" s="14">
        <v>74</v>
      </c>
      <c r="B78" s="6" t="s">
        <v>119</v>
      </c>
      <c r="C78" s="22">
        <v>3</v>
      </c>
      <c r="D78" s="23">
        <v>0.65071970000000001</v>
      </c>
      <c r="E78" s="26"/>
    </row>
    <row r="79" spans="1:13" x14ac:dyDescent="0.25">
      <c r="A79" s="14">
        <v>75</v>
      </c>
      <c r="B79" s="6" t="s">
        <v>89</v>
      </c>
      <c r="C79" s="22">
        <v>7</v>
      </c>
      <c r="D79" s="23">
        <v>0.59833853577944607</v>
      </c>
      <c r="E79" s="26"/>
    </row>
    <row r="80" spans="1:13" x14ac:dyDescent="0.25">
      <c r="A80" s="14">
        <v>76</v>
      </c>
      <c r="B80" s="6" t="s">
        <v>51</v>
      </c>
      <c r="C80" s="22">
        <v>5</v>
      </c>
      <c r="D80" s="23">
        <v>0.21428557038516177</v>
      </c>
      <c r="E80" s="26"/>
    </row>
    <row r="81" spans="1:5" x14ac:dyDescent="0.25">
      <c r="A81" s="14">
        <v>77</v>
      </c>
      <c r="B81" s="6" t="s">
        <v>125</v>
      </c>
      <c r="C81" s="22">
        <v>0</v>
      </c>
      <c r="D81" s="22">
        <v>0</v>
      </c>
      <c r="E81" s="26"/>
    </row>
    <row r="82" spans="1:5" x14ac:dyDescent="0.25">
      <c r="A82" s="14">
        <v>78</v>
      </c>
      <c r="B82" s="6" t="s">
        <v>62</v>
      </c>
      <c r="C82" s="22">
        <v>202785</v>
      </c>
      <c r="D82" s="22">
        <v>21629.234644931905</v>
      </c>
      <c r="E82" s="26"/>
    </row>
    <row r="83" spans="1:5" x14ac:dyDescent="0.25">
      <c r="A83" s="73" t="s">
        <v>61</v>
      </c>
      <c r="B83" s="73"/>
      <c r="C83" s="25">
        <f>SUM(C5:C82)</f>
        <v>618423</v>
      </c>
      <c r="D83" s="25">
        <f>SUM(D5:D82)</f>
        <v>104403.38434974149</v>
      </c>
    </row>
    <row r="84" spans="1:5" x14ac:dyDescent="0.25">
      <c r="A84" s="17" t="s">
        <v>30</v>
      </c>
      <c r="D84" s="5"/>
      <c r="E84" s="5"/>
    </row>
    <row r="86" spans="1:5" x14ac:dyDescent="0.25">
      <c r="D86" s="5"/>
      <c r="E86" s="5"/>
    </row>
    <row r="88" spans="1:5" x14ac:dyDescent="0.25">
      <c r="D88" s="5"/>
    </row>
  </sheetData>
  <sortState xmlns:xlrd2="http://schemas.microsoft.com/office/spreadsheetml/2017/richdata2" ref="A5:D79">
    <sortCondition ref="A5:A79"/>
  </sortState>
  <mergeCells count="6">
    <mergeCell ref="A83:B83"/>
    <mergeCell ref="A2:D2"/>
    <mergeCell ref="A3:D3"/>
    <mergeCell ref="F2:I2"/>
    <mergeCell ref="F3:I3"/>
    <mergeCell ref="F70:G70"/>
  </mergeCells>
  <conditionalFormatting sqref="B1:B1048576 K1:K1048576">
    <cfRule type="duplicateValues" dxfId="3" priority="1"/>
    <cfRule type="duplicateValues" dxfId="2" priority="3"/>
  </conditionalFormatting>
  <conditionalFormatting sqref="B1:B1048576">
    <cfRule type="duplicateValues" dxfId="1" priority="5"/>
  </conditionalFormatting>
  <conditionalFormatting sqref="G1:G1048576 K1:K1048576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4"/>
  <sheetViews>
    <sheetView tabSelected="1" workbookViewId="0">
      <selection activeCell="A2" sqref="A2:I2"/>
    </sheetView>
  </sheetViews>
  <sheetFormatPr defaultRowHeight="14.25" x14ac:dyDescent="0.2"/>
  <cols>
    <col min="1" max="1" width="6.28515625" style="46" bestFit="1" customWidth="1"/>
    <col min="2" max="2" width="80" style="46" hidden="1" customWidth="1"/>
    <col min="3" max="3" width="35.42578125" style="46" bestFit="1" customWidth="1"/>
    <col min="4" max="4" width="14.28515625" style="46" customWidth="1"/>
    <col min="5" max="5" width="17.42578125" style="46" customWidth="1"/>
    <col min="6" max="6" width="13.5703125" style="46" customWidth="1"/>
    <col min="7" max="7" width="17.42578125" style="46" customWidth="1"/>
    <col min="8" max="8" width="14.140625" style="46" customWidth="1"/>
    <col min="9" max="9" width="16.140625" style="46" customWidth="1"/>
    <col min="10" max="16384" width="9.140625" style="46"/>
  </cols>
  <sheetData>
    <row r="1" spans="1:9" s="41" customFormat="1" ht="33.75" x14ac:dyDescent="0.25">
      <c r="A1" s="59" t="s">
        <v>177</v>
      </c>
      <c r="B1" s="59"/>
      <c r="C1" s="59"/>
      <c r="D1" s="59"/>
      <c r="E1" s="59"/>
      <c r="F1" s="59"/>
      <c r="G1" s="59"/>
      <c r="H1" s="59"/>
      <c r="I1" s="59"/>
    </row>
    <row r="2" spans="1:9" s="41" customFormat="1" ht="20.25" x14ac:dyDescent="0.25">
      <c r="A2" s="60" t="s">
        <v>174</v>
      </c>
      <c r="B2" s="60"/>
      <c r="C2" s="60"/>
      <c r="D2" s="60"/>
      <c r="E2" s="60"/>
      <c r="F2" s="60"/>
      <c r="G2" s="60"/>
      <c r="H2" s="60"/>
      <c r="I2" s="60"/>
    </row>
    <row r="3" spans="1:9" s="41" customFormat="1" ht="31.5" x14ac:dyDescent="0.25">
      <c r="A3" s="42"/>
      <c r="B3" s="42"/>
      <c r="C3" s="42"/>
      <c r="D3" s="42"/>
      <c r="E3" s="42"/>
      <c r="F3" s="42"/>
      <c r="G3" s="42"/>
      <c r="H3" s="42"/>
      <c r="I3" s="43" t="s">
        <v>171</v>
      </c>
    </row>
    <row r="4" spans="1:9" ht="33" customHeight="1" x14ac:dyDescent="0.2">
      <c r="A4" s="62" t="s">
        <v>31</v>
      </c>
      <c r="B4" s="44"/>
      <c r="C4" s="61" t="s">
        <v>80</v>
      </c>
      <c r="D4" s="58" t="s">
        <v>172</v>
      </c>
      <c r="E4" s="58"/>
      <c r="F4" s="58" t="s">
        <v>173</v>
      </c>
      <c r="G4" s="58"/>
      <c r="H4" s="58" t="s">
        <v>175</v>
      </c>
      <c r="I4" s="58"/>
    </row>
    <row r="5" spans="1:9" ht="45" x14ac:dyDescent="0.2">
      <c r="A5" s="62"/>
      <c r="B5" s="44"/>
      <c r="C5" s="61"/>
      <c r="D5" s="45" t="s">
        <v>131</v>
      </c>
      <c r="E5" s="47" t="s">
        <v>132</v>
      </c>
      <c r="F5" s="45" t="s">
        <v>131</v>
      </c>
      <c r="G5" s="47" t="s">
        <v>132</v>
      </c>
      <c r="H5" s="45" t="s">
        <v>131</v>
      </c>
      <c r="I5" s="47" t="s">
        <v>132</v>
      </c>
    </row>
    <row r="6" spans="1:9" ht="15" x14ac:dyDescent="0.25">
      <c r="A6" s="48">
        <v>1</v>
      </c>
      <c r="B6" s="44" t="s">
        <v>35</v>
      </c>
      <c r="C6" s="49" t="s">
        <v>139</v>
      </c>
      <c r="D6" s="49">
        <v>12660</v>
      </c>
      <c r="E6" s="50">
        <v>2290.5141648129916</v>
      </c>
      <c r="F6" s="49">
        <v>25525</v>
      </c>
      <c r="G6" s="50">
        <v>3714.9512406409522</v>
      </c>
      <c r="H6" s="50">
        <v>119681</v>
      </c>
      <c r="I6" s="50">
        <v>13320.201141827518</v>
      </c>
    </row>
    <row r="7" spans="1:9" ht="15" x14ac:dyDescent="0.25">
      <c r="A7" s="48">
        <v>2</v>
      </c>
      <c r="B7" s="44" t="s">
        <v>36</v>
      </c>
      <c r="C7" s="49" t="s">
        <v>140</v>
      </c>
      <c r="D7" s="49">
        <v>4712</v>
      </c>
      <c r="E7" s="50">
        <v>1105.0251325639977</v>
      </c>
      <c r="F7" s="49">
        <v>2962</v>
      </c>
      <c r="G7" s="50">
        <v>1098.8468149999999</v>
      </c>
      <c r="H7" s="50">
        <v>45112</v>
      </c>
      <c r="I7" s="50">
        <v>6685.108859720106</v>
      </c>
    </row>
    <row r="8" spans="1:9" ht="15" x14ac:dyDescent="0.25">
      <c r="A8" s="48">
        <v>3</v>
      </c>
      <c r="B8" s="44" t="s">
        <v>37</v>
      </c>
      <c r="C8" s="49" t="s">
        <v>141</v>
      </c>
      <c r="D8" s="49">
        <v>566</v>
      </c>
      <c r="E8" s="50">
        <v>275.78027859999992</v>
      </c>
      <c r="F8" s="49">
        <v>591</v>
      </c>
      <c r="G8" s="50">
        <v>335.17690299999998</v>
      </c>
      <c r="H8" s="50">
        <v>3033</v>
      </c>
      <c r="I8" s="50">
        <v>1097.4379425948268</v>
      </c>
    </row>
    <row r="9" spans="1:9" ht="15" x14ac:dyDescent="0.25">
      <c r="A9" s="48">
        <v>4</v>
      </c>
      <c r="B9" s="44" t="s">
        <v>38</v>
      </c>
      <c r="C9" s="49" t="s">
        <v>133</v>
      </c>
      <c r="D9" s="49">
        <v>620</v>
      </c>
      <c r="E9" s="50">
        <v>259.45038400000004</v>
      </c>
      <c r="F9" s="49">
        <v>556</v>
      </c>
      <c r="G9" s="50">
        <v>328.0758469000001</v>
      </c>
      <c r="H9" s="50">
        <v>20212</v>
      </c>
      <c r="I9" s="50">
        <v>2510.8805410969553</v>
      </c>
    </row>
    <row r="10" spans="1:9" ht="15" x14ac:dyDescent="0.25">
      <c r="A10" s="48">
        <v>5</v>
      </c>
      <c r="B10" s="44" t="s">
        <v>39</v>
      </c>
      <c r="C10" s="49" t="s">
        <v>142</v>
      </c>
      <c r="D10" s="49">
        <v>2887</v>
      </c>
      <c r="E10" s="50">
        <v>791.61954591600022</v>
      </c>
      <c r="F10" s="49">
        <v>3243</v>
      </c>
      <c r="G10" s="50">
        <v>722.04969799999958</v>
      </c>
      <c r="H10" s="50">
        <v>16533</v>
      </c>
      <c r="I10" s="50">
        <v>4142.9935820491974</v>
      </c>
    </row>
    <row r="11" spans="1:9" ht="15" x14ac:dyDescent="0.25">
      <c r="A11" s="48">
        <v>6</v>
      </c>
      <c r="B11" s="44" t="s">
        <v>43</v>
      </c>
      <c r="C11" s="49" t="s">
        <v>134</v>
      </c>
      <c r="D11" s="49">
        <v>1428</v>
      </c>
      <c r="E11" s="50">
        <v>214.18348610000012</v>
      </c>
      <c r="F11" s="49">
        <v>654</v>
      </c>
      <c r="G11" s="50">
        <v>168.68647330000002</v>
      </c>
      <c r="H11" s="50">
        <v>8629</v>
      </c>
      <c r="I11" s="50">
        <v>1399.3076204282047</v>
      </c>
    </row>
    <row r="12" spans="1:9" ht="15" x14ac:dyDescent="0.25">
      <c r="A12" s="48">
        <v>7</v>
      </c>
      <c r="B12" s="44" t="s">
        <v>44</v>
      </c>
      <c r="C12" s="49" t="s">
        <v>135</v>
      </c>
      <c r="D12" s="49">
        <v>1325</v>
      </c>
      <c r="E12" s="50">
        <v>273.64316492500024</v>
      </c>
      <c r="F12" s="49">
        <v>1207</v>
      </c>
      <c r="G12" s="50">
        <v>282.06730880000009</v>
      </c>
      <c r="H12" s="50">
        <v>10936</v>
      </c>
      <c r="I12" s="50">
        <v>1391.6569917392844</v>
      </c>
    </row>
    <row r="13" spans="1:9" ht="15" x14ac:dyDescent="0.25">
      <c r="A13" s="48">
        <v>8</v>
      </c>
      <c r="B13" s="44" t="s">
        <v>48</v>
      </c>
      <c r="C13" s="49" t="s">
        <v>136</v>
      </c>
      <c r="D13" s="49">
        <v>141</v>
      </c>
      <c r="E13" s="50">
        <v>43.8983706</v>
      </c>
      <c r="F13" s="49">
        <v>157</v>
      </c>
      <c r="G13" s="50">
        <v>165.74317999999994</v>
      </c>
      <c r="H13" s="50">
        <v>740</v>
      </c>
      <c r="I13" s="50">
        <v>351.10621647892543</v>
      </c>
    </row>
    <row r="14" spans="1:9" ht="15" x14ac:dyDescent="0.25">
      <c r="A14" s="48">
        <v>9</v>
      </c>
      <c r="B14" s="44" t="s">
        <v>49</v>
      </c>
      <c r="C14" s="49" t="s">
        <v>137</v>
      </c>
      <c r="D14" s="49">
        <v>4133</v>
      </c>
      <c r="E14" s="50">
        <v>652.53338237499963</v>
      </c>
      <c r="F14" s="49">
        <v>3234</v>
      </c>
      <c r="G14" s="50">
        <v>1027.0709608949996</v>
      </c>
      <c r="H14" s="50">
        <v>29640</v>
      </c>
      <c r="I14" s="50">
        <v>3746.3085103684234</v>
      </c>
    </row>
    <row r="15" spans="1:9" ht="15" x14ac:dyDescent="0.25">
      <c r="A15" s="48">
        <v>10</v>
      </c>
      <c r="B15" s="44" t="s">
        <v>55</v>
      </c>
      <c r="C15" s="49" t="s">
        <v>143</v>
      </c>
      <c r="D15" s="49">
        <v>6790</v>
      </c>
      <c r="E15" s="50">
        <v>2825.9704138039961</v>
      </c>
      <c r="F15" s="49">
        <v>10231</v>
      </c>
      <c r="G15" s="50">
        <v>5862.9421998000134</v>
      </c>
      <c r="H15" s="50">
        <v>46023</v>
      </c>
      <c r="I15" s="50">
        <v>11341.98844738966</v>
      </c>
    </row>
    <row r="16" spans="1:9" ht="15" x14ac:dyDescent="0.25">
      <c r="A16" s="48">
        <v>11</v>
      </c>
      <c r="B16" s="44" t="s">
        <v>57</v>
      </c>
      <c r="C16" s="49" t="s">
        <v>144</v>
      </c>
      <c r="D16" s="49">
        <v>738</v>
      </c>
      <c r="E16" s="50">
        <v>321.16872085399984</v>
      </c>
      <c r="F16" s="49">
        <v>1488</v>
      </c>
      <c r="G16" s="50">
        <v>459.68483969999971</v>
      </c>
      <c r="H16" s="50">
        <v>6523</v>
      </c>
      <c r="I16" s="50">
        <v>1608.7800078377713</v>
      </c>
    </row>
    <row r="17" spans="1:9" ht="15" x14ac:dyDescent="0.25">
      <c r="A17" s="48">
        <v>12</v>
      </c>
      <c r="B17" s="44" t="s">
        <v>59</v>
      </c>
      <c r="C17" s="49" t="s">
        <v>138</v>
      </c>
      <c r="D17" s="49">
        <v>12480</v>
      </c>
      <c r="E17" s="50">
        <v>1455.1990182999955</v>
      </c>
      <c r="F17" s="49">
        <v>8310</v>
      </c>
      <c r="G17" s="50">
        <v>1635.3553303999984</v>
      </c>
      <c r="H17" s="50">
        <v>64434</v>
      </c>
      <c r="I17" s="50">
        <v>6123.414318724449</v>
      </c>
    </row>
    <row r="18" spans="1:9" ht="18.75" x14ac:dyDescent="0.4">
      <c r="A18" s="65" t="s">
        <v>83</v>
      </c>
      <c r="B18" s="66"/>
      <c r="C18" s="67"/>
      <c r="D18" s="49">
        <f t="shared" ref="D18:E18" si="0">SUM(D6:D17)</f>
        <v>48480</v>
      </c>
      <c r="E18" s="50">
        <f t="shared" si="0"/>
        <v>10508.986062850981</v>
      </c>
      <c r="F18" s="49">
        <f>SUM(F6:F17)</f>
        <v>58158</v>
      </c>
      <c r="G18" s="50">
        <f t="shared" ref="G18:I18" si="1">SUM(G6:G17)</f>
        <v>15800.650796435963</v>
      </c>
      <c r="H18" s="49">
        <f t="shared" si="1"/>
        <v>371496</v>
      </c>
      <c r="I18" s="50">
        <f t="shared" si="1"/>
        <v>53719.184180255317</v>
      </c>
    </row>
    <row r="19" spans="1:9" ht="15" x14ac:dyDescent="0.25">
      <c r="A19" s="48">
        <v>13</v>
      </c>
      <c r="B19" s="44" t="s">
        <v>118</v>
      </c>
      <c r="C19" s="49" t="s">
        <v>145</v>
      </c>
      <c r="D19" s="49">
        <v>334</v>
      </c>
      <c r="E19" s="50">
        <v>99.136429199999966</v>
      </c>
      <c r="F19" s="49">
        <v>358</v>
      </c>
      <c r="G19" s="50">
        <v>122.31406089999999</v>
      </c>
      <c r="H19" s="50">
        <v>1608</v>
      </c>
      <c r="I19" s="50">
        <v>275.2107716734746</v>
      </c>
    </row>
    <row r="20" spans="1:9" ht="18.75" x14ac:dyDescent="0.4">
      <c r="A20" s="65" t="s">
        <v>83</v>
      </c>
      <c r="B20" s="66"/>
      <c r="C20" s="67"/>
      <c r="D20" s="49">
        <f t="shared" ref="D20:E20" si="2">D19</f>
        <v>334</v>
      </c>
      <c r="E20" s="50">
        <f t="shared" si="2"/>
        <v>99.136429199999966</v>
      </c>
      <c r="F20" s="49">
        <f>F19</f>
        <v>358</v>
      </c>
      <c r="G20" s="50">
        <f t="shared" ref="G20:I20" si="3">G19</f>
        <v>122.31406089999999</v>
      </c>
      <c r="H20" s="49">
        <f t="shared" si="3"/>
        <v>1608</v>
      </c>
      <c r="I20" s="50">
        <f t="shared" si="3"/>
        <v>275.2107716734746</v>
      </c>
    </row>
    <row r="21" spans="1:9" ht="15" x14ac:dyDescent="0.25">
      <c r="A21" s="48">
        <v>14</v>
      </c>
      <c r="B21" s="44" t="s">
        <v>87</v>
      </c>
      <c r="C21" s="49" t="s">
        <v>146</v>
      </c>
      <c r="D21" s="49">
        <v>971</v>
      </c>
      <c r="E21" s="50">
        <v>828.91373139999996</v>
      </c>
      <c r="F21" s="49">
        <f>VLOOKUP(C21,[1]GUJARAT!$G:$I,2,FALSE)</f>
        <v>703</v>
      </c>
      <c r="G21" s="50">
        <f>VLOOKUP(C21,[1]GUJARAT!$G:$I,3,FALSE)</f>
        <v>840.03714530000025</v>
      </c>
      <c r="H21" s="50">
        <v>6248</v>
      </c>
      <c r="I21" s="50">
        <v>4249.7106894229528</v>
      </c>
    </row>
    <row r="22" spans="1:9" ht="15" x14ac:dyDescent="0.25">
      <c r="A22" s="48">
        <v>15</v>
      </c>
      <c r="B22" s="44" t="s">
        <v>76</v>
      </c>
      <c r="C22" s="49" t="s">
        <v>147</v>
      </c>
      <c r="D22" s="49">
        <v>1</v>
      </c>
      <c r="E22" s="50">
        <v>0.3</v>
      </c>
      <c r="F22" s="49">
        <f>VLOOKUP(C22,[1]GUJARAT!$G:$I,2,FALSE)</f>
        <v>3</v>
      </c>
      <c r="G22" s="50">
        <f>VLOOKUP(C22,[1]GUJARAT!$G:$I,3,FALSE)</f>
        <v>3.4849999999999999</v>
      </c>
      <c r="H22" s="50">
        <v>5</v>
      </c>
      <c r="I22" s="50">
        <v>4.5757493576014561</v>
      </c>
    </row>
    <row r="23" spans="1:9" ht="15" x14ac:dyDescent="0.25">
      <c r="A23" s="48">
        <v>16</v>
      </c>
      <c r="B23" s="44" t="s">
        <v>40</v>
      </c>
      <c r="C23" s="49" t="s">
        <v>148</v>
      </c>
      <c r="D23" s="49">
        <v>4</v>
      </c>
      <c r="E23" s="50">
        <v>4.45</v>
      </c>
      <c r="F23" s="49">
        <f>VLOOKUP(C23,[1]GUJARAT!$G:$I,2,FALSE)</f>
        <v>15</v>
      </c>
      <c r="G23" s="50">
        <f>VLOOKUP(C23,[1]GUJARAT!$G:$I,3,FALSE)</f>
        <v>28.973199999999995</v>
      </c>
      <c r="H23" s="50">
        <v>65</v>
      </c>
      <c r="I23" s="50">
        <v>52.513012412390538</v>
      </c>
    </row>
    <row r="24" spans="1:9" ht="15" x14ac:dyDescent="0.25">
      <c r="A24" s="48">
        <v>17</v>
      </c>
      <c r="B24" s="44" t="s">
        <v>112</v>
      </c>
      <c r="C24" s="49" t="s">
        <v>160</v>
      </c>
      <c r="D24" s="49">
        <v>38</v>
      </c>
      <c r="E24" s="50">
        <v>33.994900000000001</v>
      </c>
      <c r="F24" s="49">
        <f>VLOOKUP(C24,[1]GUJARAT!$G:$I,2,FALSE)</f>
        <v>82</v>
      </c>
      <c r="G24" s="50">
        <f>VLOOKUP(C24,[1]GUJARAT!$G:$I,3,FALSE)</f>
        <v>111.77705520000001</v>
      </c>
      <c r="H24" s="50">
        <v>120</v>
      </c>
      <c r="I24" s="50">
        <v>145.77195519999998</v>
      </c>
    </row>
    <row r="25" spans="1:9" ht="15" x14ac:dyDescent="0.25">
      <c r="A25" s="48">
        <v>18</v>
      </c>
      <c r="B25" s="44" t="s">
        <v>90</v>
      </c>
      <c r="C25" s="49" t="s">
        <v>176</v>
      </c>
      <c r="D25" s="49">
        <v>5418</v>
      </c>
      <c r="E25" s="50">
        <v>3291.4009852160011</v>
      </c>
      <c r="F25" s="49">
        <f>VLOOKUP(C25,[1]GUJARAT!$G:$I,2,FALSE)</f>
        <v>8370</v>
      </c>
      <c r="G25" s="50">
        <f>VLOOKUP(C25,[1]GUJARAT!$G:$I,3,FALSE)</f>
        <v>5701.8747536000028</v>
      </c>
      <c r="H25" s="50">
        <v>25766</v>
      </c>
      <c r="I25" s="50">
        <v>15624.897835173222</v>
      </c>
    </row>
    <row r="26" spans="1:9" ht="15" x14ac:dyDescent="0.25">
      <c r="A26" s="48">
        <v>19</v>
      </c>
      <c r="B26" s="44" t="s">
        <v>42</v>
      </c>
      <c r="C26" s="49" t="s">
        <v>161</v>
      </c>
      <c r="D26" s="49">
        <v>2167</v>
      </c>
      <c r="E26" s="50">
        <v>1899.8232759</v>
      </c>
      <c r="F26" s="49">
        <f>VLOOKUP(C26,[1]GUJARAT!$G:$I,2,FALSE)</f>
        <v>5123</v>
      </c>
      <c r="G26" s="50">
        <f>VLOOKUP(C26,[1]GUJARAT!$G:$I,3,FALSE)</f>
        <v>6120.1529000000064</v>
      </c>
      <c r="H26" s="50">
        <v>8166</v>
      </c>
      <c r="I26" s="50">
        <v>8785.2320462856424</v>
      </c>
    </row>
    <row r="27" spans="1:9" ht="15" x14ac:dyDescent="0.25">
      <c r="A27" s="48">
        <v>20</v>
      </c>
      <c r="B27" s="44" t="s">
        <v>91</v>
      </c>
      <c r="C27" s="49" t="s">
        <v>162</v>
      </c>
      <c r="D27" s="49">
        <v>502</v>
      </c>
      <c r="E27" s="50">
        <v>127.217391599</v>
      </c>
      <c r="F27" s="49">
        <f>VLOOKUP(C27,[1]GUJARAT!$G:$I,2,FALSE)</f>
        <v>817</v>
      </c>
      <c r="G27" s="50">
        <f>VLOOKUP(C27,[1]GUJARAT!$G:$I,3,FALSE)</f>
        <v>216.48745209999998</v>
      </c>
      <c r="H27" s="50">
        <v>2347</v>
      </c>
      <c r="I27" s="50">
        <v>599.59722936831383</v>
      </c>
    </row>
    <row r="28" spans="1:9" ht="15" x14ac:dyDescent="0.25">
      <c r="A28" s="48">
        <v>21</v>
      </c>
      <c r="B28" s="44" t="s">
        <v>92</v>
      </c>
      <c r="C28" s="49" t="s">
        <v>163</v>
      </c>
      <c r="D28" s="49">
        <v>10</v>
      </c>
      <c r="E28" s="50">
        <v>12.083</v>
      </c>
      <c r="F28" s="49">
        <f>VLOOKUP(C28,[1]GUJARAT!$G:$I,2,FALSE)</f>
        <v>116</v>
      </c>
      <c r="G28" s="50">
        <f>VLOOKUP(C28,[1]GUJARAT!$G:$I,3,FALSE)</f>
        <v>43.27451649999999</v>
      </c>
      <c r="H28" s="50">
        <v>156</v>
      </c>
      <c r="I28" s="50">
        <v>78.603725530368095</v>
      </c>
    </row>
    <row r="29" spans="1:9" ht="15" x14ac:dyDescent="0.25">
      <c r="A29" s="48">
        <v>22</v>
      </c>
      <c r="B29" s="44" t="s">
        <v>45</v>
      </c>
      <c r="C29" s="49" t="s">
        <v>149</v>
      </c>
      <c r="D29" s="49">
        <v>1179</v>
      </c>
      <c r="E29" s="50">
        <v>68.186671799999942</v>
      </c>
      <c r="F29" s="49">
        <f>VLOOKUP(C29,[1]GUJARAT!$G:$I,2,FALSE)</f>
        <v>101</v>
      </c>
      <c r="G29" s="50">
        <f>VLOOKUP(C29,[1]GUJARAT!$G:$I,3,FALSE)</f>
        <v>70.711046400000001</v>
      </c>
      <c r="H29" s="50">
        <v>2603</v>
      </c>
      <c r="I29" s="50">
        <v>148.08851851620133</v>
      </c>
    </row>
    <row r="30" spans="1:9" ht="15" x14ac:dyDescent="0.25">
      <c r="A30" s="48">
        <v>23</v>
      </c>
      <c r="B30" s="44" t="s">
        <v>93</v>
      </c>
      <c r="C30" s="49" t="s">
        <v>150</v>
      </c>
      <c r="D30" s="49">
        <v>89</v>
      </c>
      <c r="E30" s="50">
        <v>34.259606099999999</v>
      </c>
      <c r="F30" s="49">
        <f>VLOOKUP(C30,[1]GUJARAT!$G:$I,2,FALSE)</f>
        <v>64</v>
      </c>
      <c r="G30" s="50">
        <f>VLOOKUP(C30,[1]GUJARAT!$G:$I,3,FALSE)</f>
        <v>28.627300000000002</v>
      </c>
      <c r="H30" s="50">
        <v>483</v>
      </c>
      <c r="I30" s="50">
        <v>99.348894643860561</v>
      </c>
    </row>
    <row r="31" spans="1:9" ht="15" x14ac:dyDescent="0.25">
      <c r="A31" s="48">
        <v>24</v>
      </c>
      <c r="B31" s="44" t="s">
        <v>46</v>
      </c>
      <c r="C31" s="49" t="s">
        <v>151</v>
      </c>
      <c r="D31" s="49">
        <v>1488</v>
      </c>
      <c r="E31" s="50">
        <v>830.1944765999998</v>
      </c>
      <c r="F31" s="49">
        <f>VLOOKUP(C31,[1]GUJARAT!$G:$I,2,FALSE)</f>
        <v>1252</v>
      </c>
      <c r="G31" s="50">
        <f>VLOOKUP(C31,[1]GUJARAT!$G:$I,3,FALSE)</f>
        <v>777.01380960000029</v>
      </c>
      <c r="H31" s="50">
        <v>4785</v>
      </c>
      <c r="I31" s="50">
        <v>2717.4716627132616</v>
      </c>
    </row>
    <row r="32" spans="1:9" ht="15" x14ac:dyDescent="0.25">
      <c r="A32" s="48">
        <v>25</v>
      </c>
      <c r="B32" s="44" t="s">
        <v>96</v>
      </c>
      <c r="C32" s="49" t="s">
        <v>152</v>
      </c>
      <c r="D32" s="49">
        <v>20</v>
      </c>
      <c r="E32" s="50">
        <v>13.274100000000001</v>
      </c>
      <c r="F32" s="49">
        <f>VLOOKUP(C32,[1]GUJARAT!$G:$I,2,FALSE)</f>
        <v>33</v>
      </c>
      <c r="G32" s="50">
        <f>VLOOKUP(C32,[1]GUJARAT!$G:$I,3,FALSE)</f>
        <v>24.369499999999995</v>
      </c>
      <c r="H32" s="50">
        <v>110</v>
      </c>
      <c r="I32" s="50">
        <v>54.173935430855742</v>
      </c>
    </row>
    <row r="33" spans="1:9" ht="15" x14ac:dyDescent="0.25">
      <c r="A33" s="48">
        <v>26</v>
      </c>
      <c r="B33" s="44" t="s">
        <v>102</v>
      </c>
      <c r="C33" s="49" t="s">
        <v>153</v>
      </c>
      <c r="D33" s="49">
        <v>6</v>
      </c>
      <c r="E33" s="50">
        <v>0.61899999999999999</v>
      </c>
      <c r="F33" s="49">
        <v>0</v>
      </c>
      <c r="G33" s="50">
        <v>0</v>
      </c>
      <c r="H33" s="50">
        <v>8</v>
      </c>
      <c r="I33" s="50">
        <v>2.2461272160702661</v>
      </c>
    </row>
    <row r="34" spans="1:9" ht="15" x14ac:dyDescent="0.25">
      <c r="A34" s="48">
        <v>27</v>
      </c>
      <c r="B34" s="44" t="s">
        <v>103</v>
      </c>
      <c r="C34" s="49" t="s">
        <v>154</v>
      </c>
      <c r="D34" s="49">
        <v>2</v>
      </c>
      <c r="E34" s="50">
        <v>0.15</v>
      </c>
      <c r="F34" s="49">
        <f>VLOOKUP(C34,[1]GUJARAT!$G:$I,2,FALSE)</f>
        <v>13</v>
      </c>
      <c r="G34" s="50">
        <f>VLOOKUP(C34,[1]GUJARAT!$G:$I,3,FALSE)</f>
        <v>3.137</v>
      </c>
      <c r="H34" s="50">
        <v>19</v>
      </c>
      <c r="I34" s="50">
        <v>4.1833486418506096</v>
      </c>
    </row>
    <row r="35" spans="1:9" ht="15" x14ac:dyDescent="0.25">
      <c r="A35" s="48">
        <v>28</v>
      </c>
      <c r="B35" s="44" t="s">
        <v>97</v>
      </c>
      <c r="C35" s="49" t="s">
        <v>155</v>
      </c>
      <c r="D35" s="49">
        <v>28</v>
      </c>
      <c r="E35" s="50">
        <v>13.209350000000002</v>
      </c>
      <c r="F35" s="49">
        <f>VLOOKUP(C35,[1]GUJARAT!$G:$I,2,FALSE)</f>
        <v>29</v>
      </c>
      <c r="G35" s="50">
        <f>VLOOKUP(C35,[1]GUJARAT!$G:$I,3,FALSE)</f>
        <v>13.815349999999999</v>
      </c>
      <c r="H35" s="50">
        <v>166</v>
      </c>
      <c r="I35" s="50">
        <v>41.81159975390031</v>
      </c>
    </row>
    <row r="36" spans="1:9" ht="15" x14ac:dyDescent="0.25">
      <c r="A36" s="48">
        <v>29</v>
      </c>
      <c r="B36" s="44" t="s">
        <v>99</v>
      </c>
      <c r="C36" s="49" t="s">
        <v>156</v>
      </c>
      <c r="D36" s="49">
        <v>22</v>
      </c>
      <c r="E36" s="50">
        <v>5.0818000000000003</v>
      </c>
      <c r="F36" s="49">
        <f>VLOOKUP(C36,[1]GUJARAT!$G:$I,2,FALSE)</f>
        <v>5</v>
      </c>
      <c r="G36" s="50">
        <f>VLOOKUP(C36,[1]GUJARAT!$G:$I,3,FALSE)</f>
        <v>0.71</v>
      </c>
      <c r="H36" s="50">
        <v>81</v>
      </c>
      <c r="I36" s="50">
        <v>13.506098415076115</v>
      </c>
    </row>
    <row r="37" spans="1:9" ht="15" x14ac:dyDescent="0.25">
      <c r="A37" s="48">
        <v>30</v>
      </c>
      <c r="B37" s="44" t="s">
        <v>100</v>
      </c>
      <c r="C37" s="49" t="s">
        <v>157</v>
      </c>
      <c r="D37" s="49">
        <v>94</v>
      </c>
      <c r="E37" s="50">
        <v>55.752020000000002</v>
      </c>
      <c r="F37" s="49">
        <f>VLOOKUP(C37,[1]GUJARAT!$G:$I,2,FALSE)</f>
        <v>98</v>
      </c>
      <c r="G37" s="50">
        <f>VLOOKUP(C37,[1]GUJARAT!$G:$I,3,FALSE)</f>
        <v>72.128141999999997</v>
      </c>
      <c r="H37" s="50">
        <v>491</v>
      </c>
      <c r="I37" s="50">
        <v>268.14155240379949</v>
      </c>
    </row>
    <row r="38" spans="1:9" ht="15" x14ac:dyDescent="0.25">
      <c r="A38" s="48">
        <v>31</v>
      </c>
      <c r="B38" s="44" t="s">
        <v>101</v>
      </c>
      <c r="C38" s="49" t="s">
        <v>158</v>
      </c>
      <c r="D38" s="49">
        <v>16</v>
      </c>
      <c r="E38" s="50">
        <v>4.4590000000000005</v>
      </c>
      <c r="F38" s="49">
        <f>VLOOKUP(C38,[1]GUJARAT!$G:$I,2,FALSE)</f>
        <v>15</v>
      </c>
      <c r="G38" s="50">
        <f>VLOOKUP(C38,[1]GUJARAT!$G:$I,3,FALSE)</f>
        <v>5.5901000000000005</v>
      </c>
      <c r="H38" s="50">
        <v>197</v>
      </c>
      <c r="I38" s="50">
        <v>48.985692912129146</v>
      </c>
    </row>
    <row r="39" spans="1:9" ht="15" x14ac:dyDescent="0.25">
      <c r="A39" s="48">
        <v>32</v>
      </c>
      <c r="B39" s="44" t="s">
        <v>120</v>
      </c>
      <c r="C39" s="49" t="s">
        <v>164</v>
      </c>
      <c r="D39" s="49">
        <v>0</v>
      </c>
      <c r="E39" s="50">
        <v>0</v>
      </c>
      <c r="F39" s="49">
        <f>VLOOKUP(C39,[1]GUJARAT!$G:$I,2,FALSE)</f>
        <v>19</v>
      </c>
      <c r="G39" s="50">
        <f>VLOOKUP(C39,[1]GUJARAT!$G:$I,3,FALSE)</f>
        <v>19.669333299999998</v>
      </c>
      <c r="H39" s="50">
        <v>19</v>
      </c>
      <c r="I39" s="50">
        <v>19.669333299999998</v>
      </c>
    </row>
    <row r="40" spans="1:9" ht="15" x14ac:dyDescent="0.25">
      <c r="A40" s="48">
        <v>33</v>
      </c>
      <c r="B40" s="44" t="s">
        <v>104</v>
      </c>
      <c r="C40" s="49" t="s">
        <v>159</v>
      </c>
      <c r="D40" s="49">
        <v>4299</v>
      </c>
      <c r="E40" s="50">
        <v>1350.6766915980004</v>
      </c>
      <c r="F40" s="49">
        <f>VLOOKUP(C40,[1]GUJARAT!$G:$I,2,FALSE)</f>
        <v>508</v>
      </c>
      <c r="G40" s="50">
        <f>VLOOKUP(C40,[1]GUJARAT!$G:$I,3,FALSE)</f>
        <v>563.57830220000005</v>
      </c>
      <c r="H40" s="50">
        <v>6114</v>
      </c>
      <c r="I40" s="50">
        <v>3031.2593728889319</v>
      </c>
    </row>
    <row r="41" spans="1:9" ht="18.75" x14ac:dyDescent="0.4">
      <c r="A41" s="65" t="s">
        <v>83</v>
      </c>
      <c r="B41" s="66"/>
      <c r="C41" s="67"/>
      <c r="D41" s="50">
        <f t="shared" ref="D41:E41" si="4">SUM(D21:D40)</f>
        <v>16354</v>
      </c>
      <c r="E41" s="50">
        <f t="shared" si="4"/>
        <v>8574.0460002130003</v>
      </c>
      <c r="F41" s="50">
        <f>SUM(F21:F40)</f>
        <v>17366</v>
      </c>
      <c r="G41" s="50">
        <f>SUM(G21:G40)</f>
        <v>14645.41190620001</v>
      </c>
      <c r="H41" s="50">
        <f>SUM(H21:H40)</f>
        <v>57949</v>
      </c>
      <c r="I41" s="50">
        <f>SUM(I21:I40)</f>
        <v>35989.788379586425</v>
      </c>
    </row>
    <row r="42" spans="1:9" ht="15" x14ac:dyDescent="0.25">
      <c r="A42" s="48">
        <v>34</v>
      </c>
      <c r="B42" s="44" t="s">
        <v>86</v>
      </c>
      <c r="C42" s="49" t="s">
        <v>168</v>
      </c>
      <c r="D42" s="49">
        <v>67</v>
      </c>
      <c r="E42" s="50">
        <v>49.620349300000001</v>
      </c>
      <c r="F42" s="49">
        <f>VLOOKUP(C42,[1]GUJARAT!$G:$I,2,FALSE)</f>
        <v>9596</v>
      </c>
      <c r="G42" s="50">
        <f>VLOOKUP(C42,[1]GUJARAT!$G:$I,3,FALSE)</f>
        <v>520.52191493199848</v>
      </c>
      <c r="H42" s="50">
        <v>9771</v>
      </c>
      <c r="I42" s="50">
        <v>638.13830615078939</v>
      </c>
    </row>
    <row r="43" spans="1:9" ht="15" x14ac:dyDescent="0.25">
      <c r="A43" s="48">
        <v>35</v>
      </c>
      <c r="B43" s="44" t="s">
        <v>88</v>
      </c>
      <c r="C43" s="49" t="s">
        <v>165</v>
      </c>
      <c r="D43" s="49">
        <v>35</v>
      </c>
      <c r="E43" s="50">
        <v>16.5420035</v>
      </c>
      <c r="F43" s="49">
        <f>VLOOKUP(C43,[1]GUJARAT!$G:$I,2,FALSE)</f>
        <v>27</v>
      </c>
      <c r="G43" s="50">
        <f>VLOOKUP(C43,[1]GUJARAT!$G:$I,3,FALSE)</f>
        <v>24.5098117</v>
      </c>
      <c r="H43" s="50">
        <v>134</v>
      </c>
      <c r="I43" s="50">
        <v>76.49936461979047</v>
      </c>
    </row>
    <row r="44" spans="1:9" ht="15" x14ac:dyDescent="0.25">
      <c r="A44" s="48">
        <v>36</v>
      </c>
      <c r="B44" s="44" t="s">
        <v>89</v>
      </c>
      <c r="C44" s="49" t="s">
        <v>169</v>
      </c>
      <c r="D44" s="49">
        <v>1</v>
      </c>
      <c r="E44" s="50">
        <v>0.1</v>
      </c>
      <c r="F44" s="49">
        <v>0</v>
      </c>
      <c r="G44" s="50">
        <v>0</v>
      </c>
      <c r="H44" s="50">
        <v>7</v>
      </c>
      <c r="I44" s="50">
        <v>0.59833853577944607</v>
      </c>
    </row>
    <row r="45" spans="1:9" ht="15" x14ac:dyDescent="0.25">
      <c r="A45" s="48">
        <v>37</v>
      </c>
      <c r="B45" s="44" t="s">
        <v>106</v>
      </c>
      <c r="C45" s="49" t="s">
        <v>166</v>
      </c>
      <c r="D45" s="49">
        <v>6464</v>
      </c>
      <c r="E45" s="50">
        <v>72.260431400000144</v>
      </c>
      <c r="F45" s="49">
        <f>VLOOKUP(C45,[1]GUJARAT!$G:$I,2,FALSE)</f>
        <v>80</v>
      </c>
      <c r="G45" s="50">
        <f>VLOOKUP(C45,[1]GUJARAT!$G:$I,3,FALSE)</f>
        <v>13.313800000000001</v>
      </c>
      <c r="H45" s="50">
        <v>6544</v>
      </c>
      <c r="I45" s="50">
        <v>85.574231400000087</v>
      </c>
    </row>
    <row r="46" spans="1:9" ht="15" x14ac:dyDescent="0.25">
      <c r="A46" s="48">
        <v>38</v>
      </c>
      <c r="B46" s="44" t="s">
        <v>58</v>
      </c>
      <c r="C46" s="49" t="s">
        <v>167</v>
      </c>
      <c r="D46" s="49">
        <v>0</v>
      </c>
      <c r="E46" s="50">
        <v>0</v>
      </c>
      <c r="F46" s="49">
        <f>VLOOKUP(C46,[1]GUJARAT!$G:$I,2,FALSE)</f>
        <v>8</v>
      </c>
      <c r="G46" s="50">
        <f>VLOOKUP(C46,[1]GUJARAT!$G:$I,3,FALSE)</f>
        <v>4.8005000000000004</v>
      </c>
      <c r="H46" s="50">
        <v>58</v>
      </c>
      <c r="I46" s="50">
        <v>24.418622280185552</v>
      </c>
    </row>
    <row r="47" spans="1:9" ht="18.75" x14ac:dyDescent="0.4">
      <c r="A47" s="65" t="s">
        <v>83</v>
      </c>
      <c r="B47" s="66"/>
      <c r="C47" s="67"/>
      <c r="D47" s="49">
        <f t="shared" ref="D47:E47" si="5">SUM(D42:D46)</f>
        <v>6567</v>
      </c>
      <c r="E47" s="50">
        <f t="shared" si="5"/>
        <v>138.52278420000016</v>
      </c>
      <c r="F47" s="49">
        <f>SUM(F42:F46)</f>
        <v>9711</v>
      </c>
      <c r="G47" s="50">
        <f t="shared" ref="G47" si="6">SUM(G42:G46)</f>
        <v>563.14602663199855</v>
      </c>
      <c r="H47" s="50">
        <f t="shared" ref="H47" si="7">SUM(H42:H46)</f>
        <v>16514</v>
      </c>
      <c r="I47" s="50">
        <f t="shared" ref="I47" si="8">SUM(I42:I46)</f>
        <v>825.2288629865451</v>
      </c>
    </row>
    <row r="48" spans="1:9" ht="18.75" x14ac:dyDescent="0.4">
      <c r="A48" s="48">
        <v>39</v>
      </c>
      <c r="B48" s="44"/>
      <c r="C48" s="51" t="s">
        <v>170</v>
      </c>
      <c r="D48" s="49">
        <v>38304</v>
      </c>
      <c r="E48" s="50">
        <v>6014.1638712460081</v>
      </c>
      <c r="F48" s="56">
        <v>49936</v>
      </c>
      <c r="G48" s="57">
        <v>8979</v>
      </c>
      <c r="H48" s="56">
        <v>222176</v>
      </c>
      <c r="I48" s="57">
        <v>26928</v>
      </c>
    </row>
    <row r="49" spans="1:9" ht="15.75" x14ac:dyDescent="0.25">
      <c r="A49" s="63" t="s">
        <v>81</v>
      </c>
      <c r="B49" s="63"/>
      <c r="C49" s="64"/>
      <c r="D49" s="52">
        <f t="shared" ref="D49:I49" si="9">D18+D20+D41+D47+D48</f>
        <v>110039</v>
      </c>
      <c r="E49" s="52">
        <f t="shared" si="9"/>
        <v>25334.85514770999</v>
      </c>
      <c r="F49" s="52">
        <f t="shared" si="9"/>
        <v>135529</v>
      </c>
      <c r="G49" s="52">
        <f t="shared" si="9"/>
        <v>40110.522790167975</v>
      </c>
      <c r="H49" s="52">
        <f t="shared" si="9"/>
        <v>669743</v>
      </c>
      <c r="I49" s="52">
        <f t="shared" si="9"/>
        <v>117737.41219450177</v>
      </c>
    </row>
    <row r="50" spans="1:9" ht="15" x14ac:dyDescent="0.25">
      <c r="A50" s="53"/>
      <c r="C50" s="54" t="s">
        <v>82</v>
      </c>
      <c r="D50" s="54"/>
      <c r="E50" s="54"/>
      <c r="G50" s="55"/>
    </row>
    <row r="52" spans="1:9" x14ac:dyDescent="0.2">
      <c r="G52" s="55"/>
    </row>
    <row r="54" spans="1:9" x14ac:dyDescent="0.2">
      <c r="G54" s="55"/>
    </row>
  </sheetData>
  <mergeCells count="12">
    <mergeCell ref="A49:C49"/>
    <mergeCell ref="A18:C18"/>
    <mergeCell ref="A20:C20"/>
    <mergeCell ref="A41:C41"/>
    <mergeCell ref="A47:C47"/>
    <mergeCell ref="H4:I4"/>
    <mergeCell ref="A1:I1"/>
    <mergeCell ref="A2:I2"/>
    <mergeCell ref="C4:C5"/>
    <mergeCell ref="A4:A5"/>
    <mergeCell ref="F4:G4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INDIA</vt:lpstr>
      <vt:lpstr>GUJARAT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Palsuledesai</dc:creator>
  <cp:lastModifiedBy>VIJAY SHANTILAL PATEL</cp:lastModifiedBy>
  <cp:lastPrinted>2026-06-02T11:48:17Z</cp:lastPrinted>
  <dcterms:created xsi:type="dcterms:W3CDTF">2015-06-05T18:17:20Z</dcterms:created>
  <dcterms:modified xsi:type="dcterms:W3CDTF">2026-06-02T11:48:23Z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2023-02-15T05:22:51Z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2f339cf1-e4ae-4b41-bb09-abc49ffb3716</vt:lpwstr>
  </property>
  <property fmtid="{D5CDD505-2E9C-101B-9397-08002B2CF9AE}" pid="7" name="MSIP_Label_defa4170-0d19-0005-0004-bc88714345d2_ActionId">
    <vt:lpwstr>4bad6477-ba69-4086-a3f2-5dc9aa779d9e</vt:lpwstr>
  </property>
  <property fmtid="{D5CDD505-2E9C-101B-9397-08002B2CF9AE}" pid="8" name="MSIP_Label_defa4170-0d19-0005-0004-bc88714345d2_ContentBits">
    <vt:lpwstr>0</vt:lpwstr>
  </property>
</Properties>
</file>